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https://mciso-my.sharepoint.com/personal/jbennett_misoenergy_org/Documents/Documents/"/>
    </mc:Choice>
  </mc:AlternateContent>
  <xr:revisionPtr revIDLastSave="18" documentId="8_{C02EDE56-D429-4C84-A23E-96B47877FE50}" xr6:coauthVersionLast="47" xr6:coauthVersionMax="47" xr10:uidLastSave="{2207B632-EB93-46C4-A293-B1F23E429D22}"/>
  <bookViews>
    <workbookView xWindow="59205" yWindow="1065" windowWidth="39855" windowHeight="18945" tabRatio="705" xr2:uid="{00000000-000D-0000-FFFF-FFFF00000000}"/>
  </bookViews>
  <sheets>
    <sheet name="Appendix A-1.1" sheetId="4" r:id="rId1"/>
    <sheet name="Appendix A-1.2" sheetId="7" r:id="rId2"/>
    <sheet name="Appendix A-2" sheetId="13" r:id="rId3"/>
  </sheets>
  <definedNames>
    <definedName name="_xlnm._FilterDatabase" localSheetId="0" hidden="1">'Appendix A-1.1'!$B$5:$AN$41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3" l="1"/>
  <c r="E5" i="13" s="1"/>
  <c r="F5" i="13" s="1"/>
  <c r="G5" i="13" s="1"/>
  <c r="H5" i="13" s="1"/>
  <c r="I5" i="13" s="1"/>
  <c r="J5" i="13" s="1"/>
  <c r="K5" i="13" s="1"/>
  <c r="L5" i="13" s="1"/>
  <c r="M5" i="13" s="1"/>
  <c r="N5" i="13" s="1"/>
  <c r="B51" i="13" l="1"/>
  <c r="B50" i="7"/>
  <c r="S40" i="7" l="1"/>
  <c r="R40" i="7"/>
  <c r="Q40" i="7"/>
  <c r="AF40" i="7"/>
  <c r="P40" i="7"/>
  <c r="AE40" i="7"/>
  <c r="O40" i="7"/>
  <c r="AD40" i="7"/>
  <c r="N40" i="7"/>
  <c r="AC40" i="7"/>
  <c r="M40" i="7"/>
  <c r="AB40" i="7"/>
  <c r="L40" i="7"/>
  <c r="AA40" i="7"/>
  <c r="K40" i="7"/>
  <c r="Z40" i="7"/>
  <c r="J40" i="7"/>
  <c r="Y40" i="7"/>
  <c r="I40" i="7"/>
  <c r="X40" i="7"/>
  <c r="H40" i="7"/>
  <c r="W40" i="7"/>
  <c r="G40" i="7"/>
  <c r="C40" i="7"/>
  <c r="V40" i="7"/>
  <c r="F40" i="7"/>
  <c r="U40" i="7"/>
  <c r="E40" i="7"/>
  <c r="T40" i="7"/>
  <c r="D40" i="7"/>
  <c r="C40" i="13" l="1"/>
  <c r="Q40" i="13" l="1"/>
  <c r="P40" i="13"/>
  <c r="O40" i="13"/>
  <c r="N40" i="13"/>
  <c r="M40" i="13"/>
  <c r="L40" i="13"/>
  <c r="K40" i="13"/>
  <c r="J40" i="13"/>
  <c r="I40" i="13"/>
  <c r="H40" i="13"/>
  <c r="G40" i="13"/>
  <c r="F40" i="13"/>
  <c r="E40" i="13"/>
  <c r="D40" i="13"/>
  <c r="O5" i="13"/>
  <c r="P5" i="13" s="1"/>
  <c r="Q5" i="13" s="1"/>
  <c r="F41" i="4" l="1"/>
  <c r="AG40" i="7" l="1"/>
  <c r="AJ40" i="7"/>
  <c r="AH40" i="7"/>
  <c r="AK40" i="7"/>
  <c r="AI40" i="7"/>
  <c r="AL40" i="7" l="1"/>
</calcChain>
</file>

<file path=xl/sharedStrings.xml><?xml version="1.0" encoding="utf-8"?>
<sst xmlns="http://schemas.openxmlformats.org/spreadsheetml/2006/main" count="224" uniqueCount="90">
  <si>
    <t>Project Name</t>
  </si>
  <si>
    <t>ATC</t>
  </si>
  <si>
    <t>ITCM</t>
  </si>
  <si>
    <t>MEC</t>
  </si>
  <si>
    <t>METC</t>
  </si>
  <si>
    <t>GIP50%</t>
  </si>
  <si>
    <t>GIP10%</t>
  </si>
  <si>
    <t>TO</t>
  </si>
  <si>
    <t>Pricing Zone</t>
  </si>
  <si>
    <t>MTEP Project ID</t>
  </si>
  <si>
    <t>Allocation Type</t>
  </si>
  <si>
    <t>ALTW</t>
  </si>
  <si>
    <t>AMIL</t>
  </si>
  <si>
    <t>AMMO</t>
  </si>
  <si>
    <t>BREC</t>
  </si>
  <si>
    <t>CIN</t>
  </si>
  <si>
    <t>CLEC</t>
  </si>
  <si>
    <t>CWLD</t>
  </si>
  <si>
    <t>CWLP</t>
  </si>
  <si>
    <t>DPC</t>
  </si>
  <si>
    <t>EATO</t>
  </si>
  <si>
    <t>ELTO</t>
  </si>
  <si>
    <t>EMTO</t>
  </si>
  <si>
    <t>ENTO</t>
  </si>
  <si>
    <t>ETTO</t>
  </si>
  <si>
    <t>GRE</t>
  </si>
  <si>
    <t>HE</t>
  </si>
  <si>
    <t>IPL</t>
  </si>
  <si>
    <t>ITC</t>
  </si>
  <si>
    <t>LAFA</t>
  </si>
  <si>
    <t>MDU</t>
  </si>
  <si>
    <t>MP</t>
  </si>
  <si>
    <t>MPW</t>
  </si>
  <si>
    <t>NIPS</t>
  </si>
  <si>
    <t>NSP</t>
  </si>
  <si>
    <t>OTP</t>
  </si>
  <si>
    <t>SIPC</t>
  </si>
  <si>
    <t>SME</t>
  </si>
  <si>
    <t>SMMPA</t>
  </si>
  <si>
    <t>VECT</t>
  </si>
  <si>
    <t>MISO Total:</t>
  </si>
  <si>
    <t>Grand Total</t>
  </si>
  <si>
    <t>Zone Total</t>
  </si>
  <si>
    <t>Project Total</t>
  </si>
  <si>
    <t>THE VALUES SHOWN BELOW (IN NOMINAL $) ARE INTENDED TO BE INDICATIVE ONLY, BASED UPON  MISO PROJECTIONS, AND ARE NOT INTENDED BY MISO TO BE RELIED UPON FOR SETTLEMENT OR RATEMAKING PURPOSES. THE VALUES ARE SUBJECT TO CHANGE DEPENDING UPON ACTUAL PROJECT COSTS INCLUDING CONSTRUCTION WORK IN PROGRESS, ACTUAL IN-SERVICE DATES, AND ACTUAL ANNUAL CHARGE RATES FOR TRANSMISSION OWNERS</t>
  </si>
  <si>
    <t>MI13AG</t>
  </si>
  <si>
    <t>MI13ANG</t>
  </si>
  <si>
    <t>DEI</t>
  </si>
  <si>
    <t>J1304 Big Hill Park SS Network Upgrades and Interconnection Facilities</t>
  </si>
  <si>
    <t>J1664 Generator Interconnection Network Upgrades</t>
  </si>
  <si>
    <t>J1516 Generator Interconnection Network Upgrades</t>
  </si>
  <si>
    <t>J1659 Generator Interconnection Network Upgrades</t>
  </si>
  <si>
    <t>Replace Moore Road WM33 Trainer (J1658) - Network Upgrade</t>
  </si>
  <si>
    <t>J1553 Generator Interconnection Network Upgrades</t>
  </si>
  <si>
    <t>J1571 Generator Interconnection Network Upgrades</t>
  </si>
  <si>
    <t>J1614 Generator Interconnection Network Upgrades</t>
  </si>
  <si>
    <t>J1658 Generator Interconnection Network Upgrades</t>
  </si>
  <si>
    <t>Coldwater-Ash Road Junction Sag Remediation (J1550) - Network Upgrade</t>
  </si>
  <si>
    <t>Beecher-Dowling Junction Sag Remediation (J1550, J1635, J1658) - Network Upgrade</t>
  </si>
  <si>
    <t>Dowling Junction-Knowles Sag Remediation (J1658) - Network Upgrade</t>
  </si>
  <si>
    <t>Van Tyle - J1603 NU - Install breaker 4B7 and switches 4M5 and 4B3</t>
  </si>
  <si>
    <t>Cronk-Moore Road Rebuild &amp; Station Equipment Upgrades (J1550, J1635, J1658) - Network Upgrade</t>
  </si>
  <si>
    <t>J1635 Generator Interconnection Network Upgrades</t>
  </si>
  <si>
    <t>Supernova 345 kV Substation for Perry County Solar (J1306)</t>
  </si>
  <si>
    <t>Elm Road Generation POI Relocation Project</t>
  </si>
  <si>
    <t>J1773 Edmund Swt St Network Upgrades and Interconnection Facilities</t>
  </si>
  <si>
    <t>J1781 Hill Valley SS Network Upgrades and Interconnection Facilities</t>
  </si>
  <si>
    <t>J1716 Eldorado SS Network Upgrades</t>
  </si>
  <si>
    <t>J1348 Brouilletts Creek Solar POI</t>
  </si>
  <si>
    <t>Wheatley 500kV: New POI J1710 J1819 J1820 J1821</t>
  </si>
  <si>
    <t>Grassmere - J1525 Gen Network Upgrade</t>
  </si>
  <si>
    <t>J1526 Generator Interconnection Network Upgrades</t>
  </si>
  <si>
    <t>Greenwood-Rapson#1 - J1557 Generator Interconnection (Cribbins) - Network Upgrade</t>
  </si>
  <si>
    <t>Lulu - Construct 345 kV Station - Multiple Generator Interconnect Network Upgrade</t>
  </si>
  <si>
    <t>J1432 GIA NU New Bryant 345 kV Switch Station</t>
  </si>
  <si>
    <t>Morocco - Replace RH34 Relaying - Multiple Generator Network Upgrade</t>
  </si>
  <si>
    <t>Kenowa - J1527 Gen Network Upgrade</t>
  </si>
  <si>
    <t>Battle Creek-Oneida and Argenta-Tompkins Line Upgrades (J1586) - Network Upgrade</t>
  </si>
  <si>
    <t>Tallmadge-Argenta - J1663 Generator Interconnection (Gordon) - Network Upgrade</t>
  </si>
  <si>
    <t>J1586 Generator Interconnection Network Upgrades</t>
  </si>
  <si>
    <t>J1270 POI New 345 kV Interconnection Substation and 345 kV Line Taps</t>
  </si>
  <si>
    <t>J1218/J1229 Network Upgrades at Sub 92</t>
  </si>
  <si>
    <t>Posey Solar Gen Interconnection (J1308)</t>
  </si>
  <si>
    <t>SIGE</t>
  </si>
  <si>
    <r>
      <t xml:space="preserve">Appendix A-2: </t>
    </r>
    <r>
      <rPr>
        <b/>
        <i/>
        <u/>
        <sz val="16"/>
        <color theme="1"/>
        <rFont val="Lato"/>
        <family val="2"/>
      </rPr>
      <t xml:space="preserve"> Indicative</t>
    </r>
    <r>
      <rPr>
        <b/>
        <sz val="16"/>
        <color theme="1"/>
        <rFont val="Lato"/>
        <family val="2"/>
      </rPr>
      <t xml:space="preserve"> Annual Charges for MTEP24 Cost Shared Projects</t>
    </r>
  </si>
  <si>
    <t>Revision Date: 10/23/2024</t>
  </si>
  <si>
    <r>
      <t>Total Shared Cost</t>
    </r>
    <r>
      <rPr>
        <b/>
        <vertAlign val="superscript"/>
        <sz val="11"/>
        <color indexed="8"/>
        <rFont val="Lato"/>
        <family val="2"/>
      </rPr>
      <t>2</t>
    </r>
  </si>
  <si>
    <r>
      <t>All values subject to change</t>
    </r>
    <r>
      <rPr>
        <b/>
        <i/>
        <vertAlign val="superscript"/>
        <sz val="11"/>
        <rFont val="Lato"/>
        <family val="2"/>
      </rPr>
      <t>1</t>
    </r>
  </si>
  <si>
    <t>Appendix A-1.1:  MTEP24 Appendix A Cost Allocation (by percentage)</t>
  </si>
  <si>
    <t>Appendix A-1.2:  MTEP24 Appendix A Cost Allocation (by estimated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</si>
</sst>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quot;$&quot;#,##0.00"/>
    <numFmt numFmtId="165" formatCode="_(&quot;$&quot;* #,##0_);_(&quot;$&quot;* \(#,##0\);_(&quot;$&quot;* &quot;-&quot;??_);_(@_)"/>
    <numFmt numFmtId="166" formatCode="_(* #,##0_);_(* \(#,##0\);_(* &quot;-&quot;??_);_(@_)"/>
    <numFmt numFmtId="167" formatCode="0.0%"/>
    <numFmt numFmtId="168" formatCode="_(%* #,##0.00_);_(%* \(#,##0.00\);_(* &quot;-&quot;??_);_(@_)"/>
    <numFmt numFmtId="169" formatCode="0.00000000"/>
    <numFmt numFmtId="170" formatCode="0.000000000000000%"/>
    <numFmt numFmtId="171" formatCode="0.0000000000000000%"/>
  </numFmts>
  <fonts count="33">
    <font>
      <sz val="10"/>
      <color indexed="8"/>
      <name val="Arial Narrow"/>
      <family val="2"/>
    </font>
    <font>
      <sz val="11"/>
      <color theme="1"/>
      <name val="Calibri"/>
      <family val="2"/>
      <scheme val="minor"/>
    </font>
    <font>
      <sz val="11"/>
      <color theme="1"/>
      <name val="Calibri"/>
      <family val="2"/>
      <scheme val="minor"/>
    </font>
    <font>
      <sz val="10"/>
      <color indexed="8"/>
      <name val="Arial Narrow"/>
      <family val="2"/>
    </font>
    <font>
      <sz val="10"/>
      <name val="Arial"/>
      <family val="2"/>
    </font>
    <font>
      <sz val="10"/>
      <name val="MS Sans Serif"/>
      <family val="2"/>
    </font>
    <font>
      <b/>
      <sz val="14"/>
      <name val="Lato"/>
      <family val="2"/>
    </font>
    <font>
      <b/>
      <sz val="16"/>
      <name val="Lato"/>
      <family val="2"/>
    </font>
    <font>
      <b/>
      <sz val="14"/>
      <color indexed="8"/>
      <name val="Lato"/>
      <family val="2"/>
    </font>
    <font>
      <sz val="14"/>
      <color indexed="8"/>
      <name val="Lato"/>
      <family val="2"/>
    </font>
    <font>
      <sz val="14"/>
      <name val="Lato"/>
      <family val="2"/>
    </font>
    <font>
      <sz val="10"/>
      <color indexed="8"/>
      <name val="Arial"/>
      <family val="2"/>
    </font>
    <font>
      <sz val="16"/>
      <name val="Lato"/>
      <family val="2"/>
    </font>
    <font>
      <sz val="10"/>
      <name val="Arial"/>
      <family val="2"/>
    </font>
    <font>
      <b/>
      <sz val="16"/>
      <color theme="1"/>
      <name val="Lato"/>
      <family val="2"/>
    </font>
    <font>
      <b/>
      <i/>
      <u/>
      <sz val="16"/>
      <color theme="1"/>
      <name val="Lato"/>
      <family val="2"/>
    </font>
    <font>
      <sz val="10"/>
      <name val="Lato"/>
      <family val="2"/>
    </font>
    <font>
      <b/>
      <sz val="14"/>
      <color rgb="FFFF0000"/>
      <name val="Lato"/>
      <family val="2"/>
    </font>
    <font>
      <sz val="11"/>
      <color indexed="8"/>
      <name val="Lato"/>
      <family val="2"/>
    </font>
    <font>
      <b/>
      <i/>
      <u/>
      <sz val="11"/>
      <color rgb="FFFF0000"/>
      <name val="Lato"/>
      <family val="2"/>
    </font>
    <font>
      <b/>
      <i/>
      <sz val="11"/>
      <color indexed="10"/>
      <name val="Lato"/>
      <family val="2"/>
    </font>
    <font>
      <b/>
      <sz val="11"/>
      <color indexed="8"/>
      <name val="Lato"/>
      <family val="2"/>
    </font>
    <font>
      <b/>
      <vertAlign val="superscript"/>
      <sz val="11"/>
      <color indexed="8"/>
      <name val="Lato"/>
      <family val="2"/>
    </font>
    <font>
      <sz val="11"/>
      <name val="Lato"/>
      <family val="2"/>
    </font>
    <font>
      <sz val="10"/>
      <color indexed="8"/>
      <name val="Lato"/>
      <family val="2"/>
    </font>
    <font>
      <b/>
      <i/>
      <sz val="11"/>
      <name val="Lato"/>
      <family val="2"/>
    </font>
    <font>
      <b/>
      <i/>
      <vertAlign val="superscript"/>
      <sz val="11"/>
      <name val="Lato"/>
      <family val="2"/>
    </font>
    <font>
      <sz val="10"/>
      <color theme="0"/>
      <name val="Lato"/>
      <family val="2"/>
    </font>
    <font>
      <b/>
      <sz val="10"/>
      <name val="Lato"/>
      <family val="2"/>
    </font>
    <font>
      <b/>
      <sz val="18"/>
      <color rgb="FFFF0000"/>
      <name val="Lato"/>
      <family val="2"/>
    </font>
    <font>
      <sz val="11"/>
      <color theme="1"/>
      <name val="Lato"/>
      <family val="2"/>
    </font>
    <font>
      <b/>
      <sz val="11"/>
      <color theme="1"/>
      <name val="Lato"/>
      <family val="2"/>
    </font>
    <font>
      <b/>
      <sz val="10"/>
      <color theme="1"/>
      <name val="Lato"/>
      <family val="2"/>
    </font>
  </fonts>
  <fills count="6">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7">
    <xf numFmtId="0" fontId="0" fillId="0" borderId="0"/>
    <xf numFmtId="0" fontId="3" fillId="0" borderId="0"/>
    <xf numFmtId="0" fontId="4" fillId="0" borderId="0"/>
    <xf numFmtId="0" fontId="5" fillId="0" borderId="0"/>
    <xf numFmtId="0" fontId="3" fillId="0" borderId="0"/>
    <xf numFmtId="0" fontId="11"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13" fillId="0" borderId="0"/>
    <xf numFmtId="0" fontId="2"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cellStyleXfs>
  <cellXfs count="84">
    <xf numFmtId="0" fontId="0" fillId="0" borderId="0" xfId="0"/>
    <xf numFmtId="0" fontId="7" fillId="0" borderId="0" xfId="3" applyFont="1" applyAlignment="1">
      <alignment vertical="center"/>
    </xf>
    <xf numFmtId="0" fontId="12" fillId="0" borderId="0" xfId="2" applyFont="1" applyAlignment="1">
      <alignment vertical="center"/>
    </xf>
    <xf numFmtId="0" fontId="14" fillId="0" borderId="0" xfId="11" applyFont="1" applyAlignment="1">
      <alignment vertical="center"/>
    </xf>
    <xf numFmtId="0" fontId="6" fillId="0" borderId="0" xfId="3" applyFont="1" applyAlignment="1">
      <alignment vertical="center"/>
    </xf>
    <xf numFmtId="0" fontId="8" fillId="0" borderId="0" xfId="3" applyFont="1" applyAlignment="1">
      <alignment vertical="center"/>
    </xf>
    <xf numFmtId="0" fontId="9" fillId="0" borderId="0" xfId="4" applyFont="1" applyAlignment="1">
      <alignment vertical="center"/>
    </xf>
    <xf numFmtId="0" fontId="9" fillId="0" borderId="0" xfId="1" applyFont="1" applyAlignment="1">
      <alignment vertical="center"/>
    </xf>
    <xf numFmtId="0" fontId="10" fillId="0" borderId="0" xfId="2" applyFont="1" applyAlignment="1">
      <alignment vertical="center"/>
    </xf>
    <xf numFmtId="0" fontId="16" fillId="0" borderId="0" xfId="2" applyFont="1"/>
    <xf numFmtId="0" fontId="17" fillId="0" borderId="0" xfId="1" applyFont="1"/>
    <xf numFmtId="0" fontId="18" fillId="0" borderId="0" xfId="1" applyFont="1"/>
    <xf numFmtId="0" fontId="19" fillId="0" borderId="0" xfId="1" applyFont="1" applyAlignment="1">
      <alignment horizontal="left"/>
    </xf>
    <xf numFmtId="0" fontId="20" fillId="0" borderId="0" xfId="1" applyFont="1" applyAlignment="1">
      <alignment horizontal="left"/>
    </xf>
    <xf numFmtId="0" fontId="21" fillId="0" borderId="3" xfId="1" applyFont="1" applyBorder="1" applyAlignment="1">
      <alignment horizontal="center"/>
    </xf>
    <xf numFmtId="0" fontId="21" fillId="0" borderId="4" xfId="1" applyFont="1" applyBorder="1" applyAlignment="1">
      <alignment horizontal="center"/>
    </xf>
    <xf numFmtId="0" fontId="21" fillId="0" borderId="5" xfId="1" applyFont="1" applyBorder="1" applyAlignment="1">
      <alignment horizontal="center"/>
    </xf>
    <xf numFmtId="0" fontId="21" fillId="0" borderId="14" xfId="5" applyFont="1" applyBorder="1" applyAlignment="1">
      <alignment horizontal="center"/>
    </xf>
    <xf numFmtId="0" fontId="21" fillId="0" borderId="6" xfId="5" applyFont="1" applyBorder="1" applyAlignment="1">
      <alignment horizontal="center"/>
    </xf>
    <xf numFmtId="0" fontId="21" fillId="0" borderId="7" xfId="5" applyFont="1" applyBorder="1" applyAlignment="1">
      <alignment horizontal="center"/>
    </xf>
    <xf numFmtId="10" fontId="16" fillId="0" borderId="0" xfId="16" applyNumberFormat="1" applyFont="1" applyFill="1"/>
    <xf numFmtId="1" fontId="18" fillId="0" borderId="11" xfId="0" applyNumberFormat="1" applyFont="1" applyBorder="1" applyAlignment="1">
      <alignment horizontal="center" vertical="top"/>
    </xf>
    <xf numFmtId="0" fontId="18" fillId="0" borderId="12" xfId="1" applyFont="1" applyBorder="1" applyAlignment="1">
      <alignment horizontal="center" vertical="top"/>
    </xf>
    <xf numFmtId="0" fontId="18" fillId="0" borderId="12" xfId="1" applyFont="1" applyBorder="1" applyAlignment="1">
      <alignment horizontal="center" vertical="top" wrapText="1"/>
    </xf>
    <xf numFmtId="0" fontId="18" fillId="0" borderId="1" xfId="1" applyFont="1" applyBorder="1" applyAlignment="1">
      <alignment horizontal="center" vertical="center"/>
    </xf>
    <xf numFmtId="165" fontId="23" fillId="0" borderId="15" xfId="6" applyNumberFormat="1" applyFont="1" applyFill="1" applyBorder="1" applyAlignment="1">
      <alignment horizontal="right" vertical="center"/>
    </xf>
    <xf numFmtId="168" fontId="24" fillId="0" borderId="1" xfId="7" applyNumberFormat="1" applyFont="1" applyFill="1" applyBorder="1" applyAlignment="1">
      <alignment horizontal="left" vertical="center"/>
    </xf>
    <xf numFmtId="169" fontId="16" fillId="0" borderId="0" xfId="2" applyNumberFormat="1" applyFont="1"/>
    <xf numFmtId="168" fontId="16" fillId="0" borderId="0" xfId="2" applyNumberFormat="1" applyFont="1"/>
    <xf numFmtId="1" fontId="18" fillId="0" borderId="13" xfId="0" applyNumberFormat="1" applyFont="1" applyBorder="1" applyAlignment="1">
      <alignment horizontal="center" vertical="top"/>
    </xf>
    <xf numFmtId="0" fontId="18" fillId="0" borderId="1" xfId="1" applyFont="1" applyBorder="1" applyAlignment="1">
      <alignment horizontal="center" vertical="top"/>
    </xf>
    <xf numFmtId="0" fontId="18" fillId="0" borderId="1" xfId="1" applyFont="1" applyBorder="1" applyAlignment="1">
      <alignment horizontal="center" vertical="top" wrapText="1"/>
    </xf>
    <xf numFmtId="165" fontId="23" fillId="0" borderId="16" xfId="6" applyNumberFormat="1" applyFont="1" applyFill="1" applyBorder="1" applyAlignment="1">
      <alignment horizontal="right" vertical="center"/>
    </xf>
    <xf numFmtId="0" fontId="18" fillId="0" borderId="8" xfId="1" applyFont="1" applyBorder="1" applyAlignment="1">
      <alignment horizontal="center" wrapText="1"/>
    </xf>
    <xf numFmtId="165" fontId="21" fillId="0" borderId="9" xfId="8" applyNumberFormat="1" applyFont="1" applyFill="1" applyBorder="1" applyAlignment="1">
      <alignment horizontal="right"/>
    </xf>
    <xf numFmtId="0" fontId="23" fillId="0" borderId="0" xfId="1" applyFont="1"/>
    <xf numFmtId="166" fontId="18" fillId="0" borderId="0" xfId="8" applyNumberFormat="1" applyFont="1" applyBorder="1" applyAlignment="1"/>
    <xf numFmtId="10" fontId="23" fillId="0" borderId="0" xfId="16" applyNumberFormat="1" applyFont="1"/>
    <xf numFmtId="164" fontId="23" fillId="0" borderId="0" xfId="1" applyNumberFormat="1" applyFont="1"/>
    <xf numFmtId="170" fontId="23" fillId="0" borderId="0" xfId="1" applyNumberFormat="1" applyFont="1"/>
    <xf numFmtId="5" fontId="23" fillId="0" borderId="0" xfId="1" applyNumberFormat="1" applyFont="1"/>
    <xf numFmtId="7" fontId="23" fillId="0" borderId="0" xfId="1" applyNumberFormat="1" applyFont="1"/>
    <xf numFmtId="3" fontId="23" fillId="0" borderId="0" xfId="1" applyNumberFormat="1" applyFont="1"/>
    <xf numFmtId="5" fontId="16" fillId="0" borderId="0" xfId="2" applyNumberFormat="1" applyFont="1"/>
    <xf numFmtId="171" fontId="23" fillId="0" borderId="0" xfId="1" applyNumberFormat="1" applyFont="1"/>
    <xf numFmtId="168" fontId="23" fillId="0" borderId="0" xfId="1" applyNumberFormat="1" applyFont="1"/>
    <xf numFmtId="166" fontId="23" fillId="0" borderId="0" xfId="8" applyNumberFormat="1" applyFont="1" applyFill="1" applyBorder="1" applyAlignment="1">
      <alignment horizontal="right"/>
    </xf>
    <xf numFmtId="167" fontId="23" fillId="0" borderId="0" xfId="9" applyNumberFormat="1" applyFont="1" applyAlignment="1"/>
    <xf numFmtId="10" fontId="23" fillId="0" borderId="0" xfId="1" applyNumberFormat="1" applyFont="1"/>
    <xf numFmtId="0" fontId="21" fillId="0" borderId="17" xfId="1" applyFont="1" applyBorder="1" applyAlignment="1">
      <alignment horizontal="center" wrapText="1"/>
    </xf>
    <xf numFmtId="0" fontId="18" fillId="0" borderId="12" xfId="1" applyFont="1" applyBorder="1" applyAlignment="1">
      <alignment horizontal="center" vertical="center"/>
    </xf>
    <xf numFmtId="168" fontId="24" fillId="0" borderId="12" xfId="7" applyNumberFormat="1" applyFont="1" applyFill="1" applyBorder="1" applyAlignment="1">
      <alignment horizontal="left" vertical="center"/>
    </xf>
    <xf numFmtId="168" fontId="24" fillId="0" borderId="18" xfId="7" applyNumberFormat="1" applyFont="1" applyFill="1" applyBorder="1" applyAlignment="1">
      <alignment horizontal="left" vertical="center"/>
    </xf>
    <xf numFmtId="168" fontId="24" fillId="0" borderId="19" xfId="7" applyNumberFormat="1" applyFont="1" applyFill="1" applyBorder="1" applyAlignment="1">
      <alignment horizontal="left" vertical="center"/>
    </xf>
    <xf numFmtId="1" fontId="18" fillId="0" borderId="20" xfId="0" applyNumberFormat="1" applyFont="1" applyBorder="1" applyAlignment="1">
      <alignment horizontal="center" vertical="top"/>
    </xf>
    <xf numFmtId="0" fontId="18" fillId="0" borderId="21" xfId="1" applyFont="1" applyBorder="1" applyAlignment="1">
      <alignment horizontal="center" vertical="top"/>
    </xf>
    <xf numFmtId="0" fontId="18" fillId="0" borderId="21" xfId="1" applyFont="1" applyBorder="1" applyAlignment="1">
      <alignment horizontal="center" vertical="top" wrapText="1"/>
    </xf>
    <xf numFmtId="0" fontId="18" fillId="0" borderId="21" xfId="1" applyFont="1" applyBorder="1" applyAlignment="1">
      <alignment horizontal="center" vertical="center"/>
    </xf>
    <xf numFmtId="165" fontId="23" fillId="0" borderId="22" xfId="6" applyNumberFormat="1" applyFont="1" applyFill="1" applyBorder="1" applyAlignment="1">
      <alignment horizontal="right" vertical="center"/>
    </xf>
    <xf numFmtId="168" fontId="24" fillId="0" borderId="21" xfId="7" applyNumberFormat="1" applyFont="1" applyFill="1" applyBorder="1" applyAlignment="1">
      <alignment horizontal="left" vertical="center"/>
    </xf>
    <xf numFmtId="168" fontId="24" fillId="0" borderId="23" xfId="7" applyNumberFormat="1" applyFont="1" applyFill="1" applyBorder="1" applyAlignment="1">
      <alignment horizontal="left" vertical="center"/>
    </xf>
    <xf numFmtId="0" fontId="25" fillId="0" borderId="0" xfId="3" applyFont="1"/>
    <xf numFmtId="0" fontId="27" fillId="0" borderId="0" xfId="2" applyFont="1"/>
    <xf numFmtId="1" fontId="21" fillId="4" borderId="1" xfId="0" applyNumberFormat="1" applyFont="1" applyFill="1" applyBorder="1" applyAlignment="1">
      <alignment horizontal="center" vertical="top"/>
    </xf>
    <xf numFmtId="0" fontId="21" fillId="5" borderId="1" xfId="1" applyFont="1" applyFill="1" applyBorder="1" applyAlignment="1">
      <alignment horizontal="center" vertical="top"/>
    </xf>
    <xf numFmtId="0" fontId="18" fillId="3" borderId="1" xfId="5" applyFont="1" applyFill="1" applyBorder="1" applyAlignment="1">
      <alignment horizontal="center"/>
    </xf>
    <xf numFmtId="165" fontId="24" fillId="0" borderId="1" xfId="6" applyNumberFormat="1" applyFont="1" applyBorder="1"/>
    <xf numFmtId="167" fontId="16" fillId="0" borderId="0" xfId="2" applyNumberFormat="1" applyFont="1"/>
    <xf numFmtId="0" fontId="18" fillId="3" borderId="2" xfId="5" applyFont="1" applyFill="1" applyBorder="1" applyAlignment="1">
      <alignment horizontal="center"/>
    </xf>
    <xf numFmtId="0" fontId="21" fillId="3" borderId="10" xfId="5" applyFont="1" applyFill="1" applyBorder="1" applyAlignment="1">
      <alignment horizontal="center"/>
    </xf>
    <xf numFmtId="165" fontId="28" fillId="0" borderId="10" xfId="6" applyNumberFormat="1" applyFont="1" applyBorder="1"/>
    <xf numFmtId="44" fontId="28" fillId="0" borderId="0" xfId="6" applyFont="1" applyBorder="1"/>
    <xf numFmtId="0" fontId="16" fillId="0" borderId="0" xfId="10" applyFont="1"/>
    <xf numFmtId="0" fontId="29" fillId="0" borderId="0" xfId="11" applyFont="1"/>
    <xf numFmtId="0" fontId="16" fillId="0" borderId="0" xfId="10" applyFont="1" applyAlignment="1">
      <alignment vertical="center"/>
    </xf>
    <xf numFmtId="0" fontId="30" fillId="0" borderId="0" xfId="11" applyFont="1" applyAlignment="1">
      <alignment vertical="center"/>
    </xf>
    <xf numFmtId="0" fontId="20" fillId="0" borderId="0" xfId="4" applyFont="1" applyAlignment="1">
      <alignment horizontal="center" wrapText="1"/>
    </xf>
    <xf numFmtId="0" fontId="27" fillId="0" borderId="0" xfId="10" applyFont="1"/>
    <xf numFmtId="0" fontId="31" fillId="2" borderId="1" xfId="11" applyFont="1" applyFill="1" applyBorder="1" applyAlignment="1">
      <alignment horizontal="center"/>
    </xf>
    <xf numFmtId="0" fontId="16" fillId="0" borderId="0" xfId="2" applyFont="1" applyAlignment="1">
      <alignment horizontal="left"/>
    </xf>
    <xf numFmtId="0" fontId="16" fillId="0" borderId="1" xfId="10" applyFont="1" applyBorder="1" applyAlignment="1">
      <alignment horizontal="center"/>
    </xf>
    <xf numFmtId="41" fontId="16" fillId="0" borderId="1" xfId="10" applyNumberFormat="1" applyFont="1" applyBorder="1" applyAlignment="1">
      <alignment horizontal="right"/>
    </xf>
    <xf numFmtId="0" fontId="32" fillId="0" borderId="10" xfId="10" applyFont="1" applyBorder="1" applyAlignment="1">
      <alignment horizontal="left"/>
    </xf>
    <xf numFmtId="41" fontId="32" fillId="0" borderId="10" xfId="10" applyNumberFormat="1" applyFont="1" applyBorder="1" applyAlignment="1">
      <alignment horizontal="right"/>
    </xf>
  </cellXfs>
  <cellStyles count="17">
    <cellStyle name="Comma 2" xfId="14" xr:uid="{2C8D38D3-C512-4508-AA97-37D6A8D4651D}"/>
    <cellStyle name="Comma 2 2 2" xfId="8" xr:uid="{1F38A52A-0149-4DBC-AF55-BB3B0B2B3F32}"/>
    <cellStyle name="Currency 10 2" xfId="6" xr:uid="{C21CBA19-8921-4A72-809E-32AA21735437}"/>
    <cellStyle name="Normal" xfId="0" builtinId="0"/>
    <cellStyle name="Normal 172" xfId="2" xr:uid="{930112BF-F19D-4C00-94AD-97135DC2277B}"/>
    <cellStyle name="Normal 2" xfId="10" xr:uid="{4123BC7F-400B-4C0B-BE26-9313B7E5A7C2}"/>
    <cellStyle name="Normal 2 17" xfId="11" xr:uid="{953968D7-BFB2-4E1C-9AA8-6AA86FDBA7ED}"/>
    <cellStyle name="Normal 2 2" xfId="13" xr:uid="{DC8DFDDB-9282-42BD-8B0D-DEAFC95F1F94}"/>
    <cellStyle name="Normal 3" xfId="12" xr:uid="{B6CDBAF1-2BA7-4E6D-A692-308F1AFFA984}"/>
    <cellStyle name="Normal 8" xfId="3" xr:uid="{7FA41BAE-A5F3-4FDF-BAB5-FABB6DF1488D}"/>
    <cellStyle name="Normal_East_Central_West Project_costsharing_0207 with Summary_June07_Rev3" xfId="4" xr:uid="{90D5466A-9C64-437B-BDDE-43536EE0DF94}"/>
    <cellStyle name="Normal_MTEP 06 &amp; 07 LODF Cost Allocation Assumptions" xfId="1" xr:uid="{2AAD3F70-E77F-4075-BA59-F36CA4CC5515}"/>
    <cellStyle name="Normal_Sheet1_Capx_pricingzone_051201" xfId="5" xr:uid="{C24F9B7C-92F6-422A-824F-F6E0E25C8E65}"/>
    <cellStyle name="Percent" xfId="16" builtinId="5"/>
    <cellStyle name="Percent 14" xfId="7" xr:uid="{E7B47F46-CF11-4E21-93AD-55887490C3AC}"/>
    <cellStyle name="Percent 2" xfId="15" xr:uid="{7EDF6DB9-176B-4F6D-81C8-5D84690808CD}"/>
    <cellStyle name="Percent 3 3" xfId="9" xr:uid="{76124AC4-C990-42C8-9CC1-C7ADE871F044}"/>
  </cellStyles>
  <dxfs count="1">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5526</xdr:colOff>
      <xdr:row>41</xdr:row>
      <xdr:rowOff>75826</xdr:rowOff>
    </xdr:from>
    <xdr:to>
      <xdr:col>12</xdr:col>
      <xdr:colOff>9972</xdr:colOff>
      <xdr:row>48</xdr:row>
      <xdr:rowOff>15017</xdr:rowOff>
    </xdr:to>
    <xdr:sp macro="" textlink="">
      <xdr:nvSpPr>
        <xdr:cNvPr id="2" name="Text Box 1">
          <a:extLst>
            <a:ext uri="{FF2B5EF4-FFF2-40B4-BE49-F238E27FC236}">
              <a16:creationId xmlns:a16="http://schemas.microsoft.com/office/drawing/2014/main" id="{29D7769B-A63F-4B59-ACB0-F6080864C304}"/>
            </a:ext>
          </a:extLst>
        </xdr:cNvPr>
        <xdr:cNvSpPr txBox="1">
          <a:spLocks noChangeArrowheads="1"/>
        </xdr:cNvSpPr>
      </xdr:nvSpPr>
      <xdr:spPr bwMode="auto">
        <a:xfrm>
          <a:off x="476173" y="8592297"/>
          <a:ext cx="13832505" cy="1115808"/>
        </a:xfrm>
        <a:prstGeom prst="rect">
          <a:avLst/>
        </a:prstGeom>
        <a:solidFill>
          <a:srgbClr val="FFFFFF"/>
        </a:solidFill>
        <a:ln w="9525">
          <a:solidFill>
            <a:srgbClr val="000000"/>
          </a:solidFill>
          <a:miter lim="800000"/>
          <a:headEnd/>
          <a:tailEnd/>
        </a:ln>
      </xdr:spPr>
      <xdr:txBody>
        <a:bodyPr vertOverflow="clip" wrap="square" lIns="27432" tIns="32004" rIns="0" bIns="0" anchor="t" upright="1"/>
        <a:lstStyle/>
        <a:p>
          <a:pPr algn="l" rtl="0">
            <a:defRPr sz="1000"/>
          </a:pPr>
          <a:r>
            <a:rPr lang="en-US" sz="1100" b="0" i="0" u="none" strike="noStrike" baseline="0">
              <a:solidFill>
                <a:srgbClr val="000000"/>
              </a:solidFill>
              <a:latin typeface="Lato" panose="020F0502020204030203" pitchFamily="34" charset="0"/>
              <a:cs typeface="Arial" pitchFamily="34" charset="0"/>
            </a:rPr>
            <a:t>Notes:</a:t>
          </a:r>
        </a:p>
        <a:p>
          <a:pPr algn="l" rtl="0">
            <a:defRPr sz="1000"/>
          </a:pPr>
          <a:endParaRPr lang="en-US" sz="1100" b="0" i="0" u="none" strike="noStrike" baseline="0">
            <a:solidFill>
              <a:srgbClr val="000000"/>
            </a:solidFill>
            <a:latin typeface="Lato" panose="020F0502020204030203" pitchFamily="34" charset="0"/>
            <a:cs typeface="Arial" pitchFamily="34" charset="0"/>
          </a:endParaRPr>
        </a:p>
        <a:p>
          <a:pPr algn="l" rtl="0">
            <a:defRPr sz="1000"/>
          </a:pPr>
          <a:r>
            <a:rPr lang="en-US" sz="1100" b="0" i="0" u="none" strike="noStrike" baseline="0">
              <a:solidFill>
                <a:srgbClr val="000000"/>
              </a:solidFill>
              <a:latin typeface="Lato" panose="020F0502020204030203" pitchFamily="34" charset="0"/>
              <a:cs typeface="Arial" pitchFamily="34" charset="0"/>
            </a:rPr>
            <a:t>(1) The allocations shown above are represented as percentages. For allocations represented in dollars based on current cost estimates refer to Appendix A-1.2 in this workbook.</a:t>
          </a:r>
        </a:p>
        <a:p>
          <a:pPr algn="l" rtl="0">
            <a:defRPr sz="1000"/>
          </a:pPr>
          <a:endParaRPr lang="en-US" sz="1100" b="0" i="0" u="none" strike="noStrike" baseline="0">
            <a:solidFill>
              <a:sysClr val="windowText" lastClr="000000"/>
            </a:solidFill>
            <a:latin typeface="Lato" panose="020F0502020204030203" pitchFamily="34" charset="0"/>
            <a:cs typeface="Arial" pitchFamily="34" charset="0"/>
          </a:endParaRPr>
        </a:p>
        <a:p>
          <a:pPr algn="l" rtl="0">
            <a:defRPr sz="1000"/>
          </a:pPr>
          <a:r>
            <a:rPr lang="en-US" sz="1100" b="0" i="0" u="none" strike="noStrike" baseline="0">
              <a:solidFill>
                <a:sysClr val="windowText" lastClr="000000"/>
              </a:solidFill>
              <a:latin typeface="Lato" panose="020F0502020204030203" pitchFamily="34" charset="0"/>
              <a:cs typeface="Arial" pitchFamily="34" charset="0"/>
            </a:rPr>
            <a:t>(2) Total Shared Cost reflects the project cost subject to sharing and allocated to pricing zones in MISO. </a:t>
          </a:r>
          <a:r>
            <a:rPr lang="en-US" sz="1100" b="0" i="0" baseline="0">
              <a:effectLst/>
              <a:latin typeface="Lato" panose="020F0502020204030203" pitchFamily="34" charset="0"/>
              <a:ea typeface="+mn-ea"/>
              <a:cs typeface="Arial" panose="020B0604020202020204" pitchFamily="34" charset="0"/>
            </a:rPr>
            <a:t>This does not include 50% or 90% of the Network Upgrade cost of the Generator Interconnection Projects (GIP) assgined to the Generators.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10567</xdr:colOff>
      <xdr:row>42</xdr:row>
      <xdr:rowOff>154194</xdr:rowOff>
    </xdr:from>
    <xdr:to>
      <xdr:col>12</xdr:col>
      <xdr:colOff>892660</xdr:colOff>
      <xdr:row>47</xdr:row>
      <xdr:rowOff>29807</xdr:rowOff>
    </xdr:to>
    <xdr:sp macro="" textlink="">
      <xdr:nvSpPr>
        <xdr:cNvPr id="2" name="TextBox 1">
          <a:extLst>
            <a:ext uri="{FF2B5EF4-FFF2-40B4-BE49-F238E27FC236}">
              <a16:creationId xmlns:a16="http://schemas.microsoft.com/office/drawing/2014/main" id="{16D0EEE2-F170-4CC1-9564-06F85255B796}"/>
            </a:ext>
          </a:extLst>
        </xdr:cNvPr>
        <xdr:cNvSpPr txBox="1"/>
      </xdr:nvSpPr>
      <xdr:spPr>
        <a:xfrm>
          <a:off x="369155" y="7505253"/>
          <a:ext cx="13578358" cy="7160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Lato" panose="020F0502020204030203" pitchFamily="34" charset="0"/>
              <a:cs typeface="Arial" panose="020B0604020202020204" pitchFamily="34" charset="0"/>
            </a:rPr>
            <a:t>Notes:</a:t>
          </a:r>
        </a:p>
        <a:p>
          <a:endParaRPr lang="en-US" sz="1100">
            <a:latin typeface="Lato" panose="020F0502020204030203" pitchFamily="34" charset="0"/>
            <a:cs typeface="Arial" panose="020B0604020202020204" pitchFamily="34" charset="0"/>
          </a:endParaRPr>
        </a:p>
        <a:p>
          <a:r>
            <a:rPr lang="en-US" sz="1100">
              <a:latin typeface="Lato" panose="020F0502020204030203" pitchFamily="34" charset="0"/>
              <a:cs typeface="Arial" panose="020B0604020202020204" pitchFamily="34" charset="0"/>
            </a:rPr>
            <a:t>1) Allocations shown above are estimates based on current estimated</a:t>
          </a:r>
          <a:r>
            <a:rPr lang="en-US" sz="1100" baseline="0">
              <a:latin typeface="Lato" panose="020F0502020204030203" pitchFamily="34" charset="0"/>
              <a:cs typeface="Arial" panose="020B0604020202020204" pitchFamily="34" charset="0"/>
            </a:rPr>
            <a:t> </a:t>
          </a:r>
          <a:r>
            <a:rPr lang="en-US" sz="1100">
              <a:latin typeface="Lato" panose="020F0502020204030203" pitchFamily="34" charset="0"/>
              <a:cs typeface="Arial" panose="020B0604020202020204" pitchFamily="34" charset="0"/>
            </a:rPr>
            <a:t>project costs from the MTEP project database. The actual allocation amounts will vary depending on the final project costs and actual in-service dates.</a:t>
          </a:r>
        </a:p>
        <a:p>
          <a:endParaRPr lang="en-US" sz="1100">
            <a:latin typeface="Lato" panose="020F0502020204030203"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32319</xdr:colOff>
      <xdr:row>41</xdr:row>
      <xdr:rowOff>146282</xdr:rowOff>
    </xdr:from>
    <xdr:to>
      <xdr:col>16</xdr:col>
      <xdr:colOff>998426</xdr:colOff>
      <xdr:row>48</xdr:row>
      <xdr:rowOff>27710</xdr:rowOff>
    </xdr:to>
    <xdr:sp macro="" textlink="">
      <xdr:nvSpPr>
        <xdr:cNvPr id="2" name="TextBox 1">
          <a:extLst>
            <a:ext uri="{FF2B5EF4-FFF2-40B4-BE49-F238E27FC236}">
              <a16:creationId xmlns:a16="http://schemas.microsoft.com/office/drawing/2014/main" id="{1974A51D-DD44-4393-AC63-524140621B49}"/>
            </a:ext>
          </a:extLst>
        </xdr:cNvPr>
        <xdr:cNvSpPr txBox="1"/>
      </xdr:nvSpPr>
      <xdr:spPr>
        <a:xfrm>
          <a:off x="295555" y="7281373"/>
          <a:ext cx="17840944" cy="10452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Lato" panose="020F0502020204030203" pitchFamily="34" charset="0"/>
              <a:cs typeface="Arial" panose="020B0604020202020204" pitchFamily="34" charset="0"/>
            </a:rPr>
            <a:t>Notes:</a:t>
          </a:r>
        </a:p>
        <a:p>
          <a:endParaRPr lang="en-US" sz="1100">
            <a:latin typeface="Lato" panose="020F0502020204030203" pitchFamily="34" charset="0"/>
            <a:cs typeface="Arial" panose="020B0604020202020204" pitchFamily="34" charset="0"/>
          </a:endParaRPr>
        </a:p>
        <a:p>
          <a:r>
            <a:rPr lang="en-US" sz="1100">
              <a:latin typeface="Lato" panose="020F0502020204030203" pitchFamily="34" charset="0"/>
              <a:cs typeface="Arial" panose="020B0604020202020204" pitchFamily="34" charset="0"/>
            </a:rPr>
            <a:t>1) The indicative annual charges shown only reflect new MTEP24 projects and would be additive to the indicative annual Schedule 26 charges shown in the </a:t>
          </a:r>
          <a:r>
            <a:rPr lang="en-US" sz="1100" baseline="0">
              <a:latin typeface="Lato" panose="020F0502020204030203" pitchFamily="34" charset="0"/>
              <a:cs typeface="Arial" panose="020B0604020202020204" pitchFamily="34" charset="0"/>
            </a:rPr>
            <a:t>indicative rate reports posted on the MISO Public Website</a:t>
          </a:r>
        </a:p>
        <a:p>
          <a:endParaRPr lang="en-US" sz="1100" baseline="0">
            <a:solidFill>
              <a:sysClr val="windowText" lastClr="000000"/>
            </a:solidFill>
            <a:latin typeface="Lato" panose="020F0502020204030203" pitchFamily="34" charset="0"/>
            <a:cs typeface="Arial" panose="020B0604020202020204" pitchFamily="34" charset="0"/>
          </a:endParaRPr>
        </a:p>
        <a:p>
          <a:r>
            <a:rPr lang="en-US" sz="1100">
              <a:latin typeface="Lato" panose="020F0502020204030203" pitchFamily="34" charset="0"/>
              <a:cs typeface="Arial" panose="020B0604020202020204" pitchFamily="34" charset="0"/>
            </a:rPr>
            <a:t>2) Charges start based on the estimated in-service date and whether the constructing Transmission Owner uses forward-looking or historic rate formulas. First-year charges are adjusted according to the month the project goes in-service.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0846A-7EC4-487E-88F1-DE72680BA486}">
  <dimension ref="A1:AZ50"/>
  <sheetViews>
    <sheetView tabSelected="1" zoomScale="85" zoomScaleNormal="85" workbookViewId="0">
      <selection activeCell="B2" sqref="B2"/>
    </sheetView>
  </sheetViews>
  <sheetFormatPr defaultColWidth="10.625" defaultRowHeight="13.2"/>
  <cols>
    <col min="1" max="1" width="7.625" style="9" customWidth="1"/>
    <col min="2" max="2" width="21.125" style="9" customWidth="1"/>
    <col min="3" max="3" width="21.5" style="9" customWidth="1"/>
    <col min="4" max="4" width="76.375" style="9" customWidth="1"/>
    <col min="5" max="5" width="23" style="9" bestFit="1" customWidth="1"/>
    <col min="6" max="6" width="25.75" style="9" bestFit="1" customWidth="1"/>
    <col min="7" max="7" width="10.5" style="9" customWidth="1"/>
    <col min="8" max="8" width="11.375" style="9" customWidth="1"/>
    <col min="9" max="9" width="12" style="9" customWidth="1"/>
    <col min="10" max="10" width="13.875" style="9" bestFit="1" customWidth="1"/>
    <col min="11" max="11" width="11" style="9" bestFit="1" customWidth="1"/>
    <col min="12" max="12" width="14" style="9" bestFit="1" customWidth="1"/>
    <col min="13" max="13" width="13.875" style="9" bestFit="1" customWidth="1"/>
    <col min="14" max="14" width="12.125" style="9" customWidth="1"/>
    <col min="15" max="15" width="12.125" style="9" bestFit="1" customWidth="1"/>
    <col min="16" max="16" width="12.5" style="9" bestFit="1" customWidth="1"/>
    <col min="17" max="17" width="10.5" style="9" bestFit="1" customWidth="1"/>
    <col min="18" max="18" width="10.5" style="9" customWidth="1"/>
    <col min="19" max="19" width="13" style="9" bestFit="1" customWidth="1"/>
    <col min="20" max="20" width="12.5" style="9" bestFit="1" customWidth="1"/>
    <col min="21" max="21" width="12.375" style="9" bestFit="1" customWidth="1"/>
    <col min="22" max="23" width="12.5" style="9" customWidth="1"/>
    <col min="24" max="24" width="12.625" style="9" customWidth="1"/>
    <col min="25" max="25" width="10.5" style="9" bestFit="1" customWidth="1"/>
    <col min="26" max="26" width="12.625" style="9" bestFit="1" customWidth="1"/>
    <col min="27" max="27" width="12.5" style="9" bestFit="1" customWidth="1"/>
    <col min="28" max="28" width="11.875" style="9" bestFit="1" customWidth="1"/>
    <col min="29" max="30" width="12.5" style="9" bestFit="1" customWidth="1"/>
    <col min="31" max="31" width="12.5" style="9" customWidth="1"/>
    <col min="32" max="32" width="12" style="9" customWidth="1"/>
    <col min="33" max="33" width="11.625" style="9" customWidth="1"/>
    <col min="34" max="40" width="10.625" style="9" customWidth="1"/>
    <col min="41" max="41" width="12.5" style="9" bestFit="1" customWidth="1"/>
    <col min="42" max="16384" width="10.625" style="9"/>
  </cols>
  <sheetData>
    <row r="1" spans="1:42" ht="17.399999999999999">
      <c r="B1" s="10"/>
      <c r="C1" s="10"/>
      <c r="D1" s="10"/>
      <c r="E1" s="11"/>
      <c r="F1" s="11"/>
      <c r="G1" s="11"/>
      <c r="H1" s="11"/>
      <c r="I1" s="11"/>
      <c r="J1" s="11"/>
      <c r="K1" s="11"/>
      <c r="L1" s="11"/>
      <c r="M1" s="11"/>
      <c r="N1" s="11"/>
      <c r="O1" s="11"/>
      <c r="P1" s="11"/>
      <c r="Q1" s="11"/>
      <c r="R1" s="11"/>
      <c r="S1" s="11"/>
      <c r="T1" s="11"/>
      <c r="U1" s="11"/>
      <c r="V1" s="11"/>
      <c r="W1" s="11"/>
      <c r="X1" s="11"/>
      <c r="Y1" s="11"/>
      <c r="Z1" s="11"/>
    </row>
    <row r="2" spans="1:42" s="8" customFormat="1" ht="20.399999999999999">
      <c r="B2" s="1" t="s">
        <v>88</v>
      </c>
      <c r="C2" s="4"/>
      <c r="D2" s="4"/>
      <c r="E2" s="4"/>
      <c r="F2" s="4"/>
      <c r="G2" s="4"/>
      <c r="H2" s="4"/>
      <c r="I2" s="5"/>
      <c r="J2" s="5"/>
      <c r="K2" s="6"/>
      <c r="L2" s="6"/>
      <c r="M2" s="7"/>
      <c r="N2" s="7"/>
      <c r="O2" s="7"/>
      <c r="P2" s="7"/>
      <c r="Q2" s="7"/>
      <c r="R2" s="7"/>
      <c r="S2" s="7"/>
      <c r="T2" s="7"/>
      <c r="U2" s="7"/>
      <c r="V2" s="7"/>
      <c r="W2" s="7"/>
      <c r="X2" s="7"/>
      <c r="Y2" s="7"/>
      <c r="Z2" s="7"/>
    </row>
    <row r="3" spans="1:42" ht="14.4" thickBot="1">
      <c r="B3" s="12"/>
      <c r="C3" s="12"/>
      <c r="D3" s="12"/>
      <c r="E3" s="13"/>
      <c r="F3" s="13"/>
      <c r="G3" s="13"/>
      <c r="H3" s="13"/>
      <c r="I3" s="11"/>
      <c r="J3" s="11"/>
      <c r="K3" s="11"/>
      <c r="L3" s="11"/>
      <c r="M3" s="11"/>
      <c r="N3" s="11"/>
      <c r="O3" s="11"/>
      <c r="P3" s="11"/>
      <c r="Q3" s="11"/>
      <c r="R3" s="11"/>
      <c r="S3" s="11"/>
      <c r="T3" s="11"/>
      <c r="U3" s="11"/>
      <c r="V3" s="11"/>
      <c r="W3" s="11"/>
      <c r="X3" s="11"/>
      <c r="Y3" s="11"/>
      <c r="Z3" s="11"/>
    </row>
    <row r="4" spans="1:42" ht="14.4" thickBot="1">
      <c r="B4" s="12"/>
      <c r="C4" s="12"/>
      <c r="D4" s="12"/>
      <c r="E4" s="12"/>
      <c r="F4" s="12"/>
      <c r="G4" s="14" t="s">
        <v>8</v>
      </c>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6"/>
    </row>
    <row r="5" spans="1:42" ht="16.2" thickBot="1">
      <c r="B5" s="49" t="s">
        <v>9</v>
      </c>
      <c r="C5" s="49" t="s">
        <v>7</v>
      </c>
      <c r="D5" s="49" t="s">
        <v>0</v>
      </c>
      <c r="E5" s="49" t="s">
        <v>10</v>
      </c>
      <c r="F5" s="49" t="s">
        <v>86</v>
      </c>
      <c r="G5" s="17" t="s">
        <v>11</v>
      </c>
      <c r="H5" s="18" t="s">
        <v>1</v>
      </c>
      <c r="I5" s="18" t="s">
        <v>12</v>
      </c>
      <c r="J5" s="18" t="s">
        <v>13</v>
      </c>
      <c r="K5" s="18" t="s">
        <v>15</v>
      </c>
      <c r="L5" s="18" t="s">
        <v>17</v>
      </c>
      <c r="M5" s="18" t="s">
        <v>18</v>
      </c>
      <c r="N5" s="18" t="s">
        <v>25</v>
      </c>
      <c r="O5" s="18" t="s">
        <v>26</v>
      </c>
      <c r="P5" s="18" t="s">
        <v>28</v>
      </c>
      <c r="Q5" s="18" t="s">
        <v>27</v>
      </c>
      <c r="R5" s="18" t="s">
        <v>4</v>
      </c>
      <c r="S5" s="18" t="s">
        <v>45</v>
      </c>
      <c r="T5" s="18" t="s">
        <v>46</v>
      </c>
      <c r="U5" s="18" t="s">
        <v>31</v>
      </c>
      <c r="V5" s="18" t="s">
        <v>30</v>
      </c>
      <c r="W5" s="18" t="s">
        <v>34</v>
      </c>
      <c r="X5" s="18" t="s">
        <v>33</v>
      </c>
      <c r="Y5" s="18" t="s">
        <v>35</v>
      </c>
      <c r="Z5" s="18" t="s">
        <v>36</v>
      </c>
      <c r="AA5" s="18" t="s">
        <v>38</v>
      </c>
      <c r="AB5" s="19" t="s">
        <v>39</v>
      </c>
      <c r="AC5" s="18" t="s">
        <v>3</v>
      </c>
      <c r="AD5" s="18" t="s">
        <v>32</v>
      </c>
      <c r="AE5" s="18" t="s">
        <v>19</v>
      </c>
      <c r="AF5" s="18" t="s">
        <v>14</v>
      </c>
      <c r="AG5" s="18" t="s">
        <v>20</v>
      </c>
      <c r="AH5" s="18" t="s">
        <v>21</v>
      </c>
      <c r="AI5" s="18" t="s">
        <v>22</v>
      </c>
      <c r="AJ5" s="18" t="s">
        <v>24</v>
      </c>
      <c r="AK5" s="18" t="s">
        <v>16</v>
      </c>
      <c r="AL5" s="18" t="s">
        <v>37</v>
      </c>
      <c r="AM5" s="18" t="s">
        <v>29</v>
      </c>
      <c r="AN5" s="18" t="s">
        <v>23</v>
      </c>
    </row>
    <row r="6" spans="1:42" ht="13.8">
      <c r="A6" s="20"/>
      <c r="B6" s="21">
        <v>24440</v>
      </c>
      <c r="C6" s="22" t="s">
        <v>4</v>
      </c>
      <c r="D6" s="23" t="s">
        <v>60</v>
      </c>
      <c r="E6" s="50" t="s">
        <v>5</v>
      </c>
      <c r="F6" s="25">
        <v>561250</v>
      </c>
      <c r="G6" s="51">
        <v>0</v>
      </c>
      <c r="H6" s="51">
        <v>0</v>
      </c>
      <c r="I6" s="51">
        <v>0</v>
      </c>
      <c r="J6" s="51">
        <v>0</v>
      </c>
      <c r="K6" s="51">
        <v>0</v>
      </c>
      <c r="L6" s="51">
        <v>0</v>
      </c>
      <c r="M6" s="51">
        <v>0</v>
      </c>
      <c r="N6" s="51">
        <v>0</v>
      </c>
      <c r="O6" s="51">
        <v>0</v>
      </c>
      <c r="P6" s="51">
        <v>0</v>
      </c>
      <c r="Q6" s="51">
        <v>0</v>
      </c>
      <c r="R6" s="51">
        <v>1</v>
      </c>
      <c r="S6" s="51">
        <v>0</v>
      </c>
      <c r="T6" s="51">
        <v>0</v>
      </c>
      <c r="U6" s="51">
        <v>0</v>
      </c>
      <c r="V6" s="51">
        <v>0</v>
      </c>
      <c r="W6" s="51">
        <v>0</v>
      </c>
      <c r="X6" s="51">
        <v>0</v>
      </c>
      <c r="Y6" s="51">
        <v>0</v>
      </c>
      <c r="Z6" s="51">
        <v>0</v>
      </c>
      <c r="AA6" s="51">
        <v>0</v>
      </c>
      <c r="AB6" s="51">
        <v>0</v>
      </c>
      <c r="AC6" s="51">
        <v>0</v>
      </c>
      <c r="AD6" s="51">
        <v>0</v>
      </c>
      <c r="AE6" s="51">
        <v>0</v>
      </c>
      <c r="AF6" s="51">
        <v>0</v>
      </c>
      <c r="AG6" s="51">
        <v>0</v>
      </c>
      <c r="AH6" s="51">
        <v>0</v>
      </c>
      <c r="AI6" s="51">
        <v>0</v>
      </c>
      <c r="AJ6" s="51">
        <v>0</v>
      </c>
      <c r="AK6" s="51">
        <v>0</v>
      </c>
      <c r="AL6" s="51">
        <v>0</v>
      </c>
      <c r="AM6" s="51">
        <v>0</v>
      </c>
      <c r="AN6" s="52">
        <v>0</v>
      </c>
      <c r="AO6" s="27"/>
      <c r="AP6" s="28"/>
    </row>
    <row r="7" spans="1:42" ht="27.6">
      <c r="A7" s="20"/>
      <c r="B7" s="29">
        <v>24443</v>
      </c>
      <c r="C7" s="30" t="s">
        <v>4</v>
      </c>
      <c r="D7" s="31" t="s">
        <v>78</v>
      </c>
      <c r="E7" s="24" t="s">
        <v>5</v>
      </c>
      <c r="F7" s="32">
        <v>7405526</v>
      </c>
      <c r="G7" s="26">
        <v>5.5710739908837216E-3</v>
      </c>
      <c r="H7" s="26">
        <v>1.916099102288242E-2</v>
      </c>
      <c r="I7" s="26">
        <v>1.3299734056918691E-2</v>
      </c>
      <c r="J7" s="26">
        <v>1.2099908096931631E-2</v>
      </c>
      <c r="K7" s="26">
        <v>1.2070357442200729E-2</v>
      </c>
      <c r="L7" s="26">
        <v>5.319965365836386E-4</v>
      </c>
      <c r="M7" s="26">
        <v>5.5561459138523219E-4</v>
      </c>
      <c r="N7" s="26">
        <v>2.1271504578395301E-3</v>
      </c>
      <c r="O7" s="26">
        <v>1.0910327204862341E-3</v>
      </c>
      <c r="P7" s="26">
        <v>1.628720019786108E-2</v>
      </c>
      <c r="Q7" s="26">
        <v>4.4031323063306446E-3</v>
      </c>
      <c r="R7" s="26">
        <v>0.81271974061884733</v>
      </c>
      <c r="S7" s="26">
        <v>0</v>
      </c>
      <c r="T7" s="26">
        <v>4.267135829546037E-4</v>
      </c>
      <c r="U7" s="26">
        <v>3.3650909086680482E-3</v>
      </c>
      <c r="V7" s="26">
        <v>1.5124582085536921E-3</v>
      </c>
      <c r="W7" s="26">
        <v>1.576524374899832E-2</v>
      </c>
      <c r="X7" s="26">
        <v>5.2260095390491076E-3</v>
      </c>
      <c r="Y7" s="26">
        <v>3.0482250306502058E-3</v>
      </c>
      <c r="Z7" s="26">
        <v>7.1551885459588814E-4</v>
      </c>
      <c r="AA7" s="26">
        <v>5.1823132797691827E-4</v>
      </c>
      <c r="AB7" s="26">
        <v>1.83464765880045E-3</v>
      </c>
      <c r="AC7" s="26">
        <v>1.002767262222504E-2</v>
      </c>
      <c r="AD7" s="26">
        <v>2.4704646941468307E-4</v>
      </c>
      <c r="AE7" s="26">
        <v>1.7022481902786229E-3</v>
      </c>
      <c r="AF7" s="26">
        <v>2.206432461878093E-3</v>
      </c>
      <c r="AG7" s="26">
        <v>1.1502542587173519E-2</v>
      </c>
      <c r="AH7" s="26">
        <v>2.177898232988908E-2</v>
      </c>
      <c r="AI7" s="26">
        <v>5.6404046005558298E-3</v>
      </c>
      <c r="AJ7" s="26">
        <v>7.5384423852453602E-3</v>
      </c>
      <c r="AK7" s="26">
        <v>3.1786732453746888E-3</v>
      </c>
      <c r="AL7" s="26">
        <v>1.3047777917595739E-3</v>
      </c>
      <c r="AM7" s="26">
        <v>7.5356436171724022E-4</v>
      </c>
      <c r="AN7" s="53">
        <v>1.789142055090261E-3</v>
      </c>
      <c r="AO7" s="27"/>
      <c r="AP7" s="28"/>
    </row>
    <row r="8" spans="1:42" ht="13.8">
      <c r="A8" s="20"/>
      <c r="B8" s="29">
        <v>24450</v>
      </c>
      <c r="C8" s="30" t="s">
        <v>28</v>
      </c>
      <c r="D8" s="31" t="s">
        <v>50</v>
      </c>
      <c r="E8" s="24" t="s">
        <v>5</v>
      </c>
      <c r="F8" s="32">
        <v>456237.5</v>
      </c>
      <c r="G8" s="26">
        <v>0</v>
      </c>
      <c r="H8" s="26">
        <v>0</v>
      </c>
      <c r="I8" s="26">
        <v>0</v>
      </c>
      <c r="J8" s="26">
        <v>0</v>
      </c>
      <c r="K8" s="26">
        <v>0</v>
      </c>
      <c r="L8" s="26">
        <v>0</v>
      </c>
      <c r="M8" s="26">
        <v>0</v>
      </c>
      <c r="N8" s="26">
        <v>0</v>
      </c>
      <c r="O8" s="26">
        <v>0</v>
      </c>
      <c r="P8" s="26">
        <v>1</v>
      </c>
      <c r="Q8" s="26">
        <v>0</v>
      </c>
      <c r="R8" s="26">
        <v>0</v>
      </c>
      <c r="S8" s="26">
        <v>0</v>
      </c>
      <c r="T8" s="26">
        <v>0</v>
      </c>
      <c r="U8" s="26">
        <v>0</v>
      </c>
      <c r="V8" s="26">
        <v>0</v>
      </c>
      <c r="W8" s="26">
        <v>0</v>
      </c>
      <c r="X8" s="26">
        <v>0</v>
      </c>
      <c r="Y8" s="26">
        <v>0</v>
      </c>
      <c r="Z8" s="26">
        <v>0</v>
      </c>
      <c r="AA8" s="26">
        <v>0</v>
      </c>
      <c r="AB8" s="26">
        <v>0</v>
      </c>
      <c r="AC8" s="26">
        <v>0</v>
      </c>
      <c r="AD8" s="26">
        <v>0</v>
      </c>
      <c r="AE8" s="26">
        <v>0</v>
      </c>
      <c r="AF8" s="26">
        <v>0</v>
      </c>
      <c r="AG8" s="26">
        <v>0</v>
      </c>
      <c r="AH8" s="26">
        <v>0</v>
      </c>
      <c r="AI8" s="26">
        <v>0</v>
      </c>
      <c r="AJ8" s="26">
        <v>0</v>
      </c>
      <c r="AK8" s="26">
        <v>0</v>
      </c>
      <c r="AL8" s="26">
        <v>0</v>
      </c>
      <c r="AM8" s="26">
        <v>0</v>
      </c>
      <c r="AN8" s="53">
        <v>0</v>
      </c>
      <c r="AO8" s="27"/>
      <c r="AP8" s="28"/>
    </row>
    <row r="9" spans="1:42" ht="13.8">
      <c r="A9" s="20"/>
      <c r="B9" s="29">
        <v>24461</v>
      </c>
      <c r="C9" s="30" t="s">
        <v>28</v>
      </c>
      <c r="D9" s="31" t="s">
        <v>70</v>
      </c>
      <c r="E9" s="24" t="s">
        <v>5</v>
      </c>
      <c r="F9" s="32">
        <v>3801215</v>
      </c>
      <c r="G9" s="26">
        <v>5.5495587161023168E-3</v>
      </c>
      <c r="H9" s="26">
        <v>1.9086992008039691E-2</v>
      </c>
      <c r="I9" s="26">
        <v>1.324837099241398E-2</v>
      </c>
      <c r="J9" s="26">
        <v>1.205317871441737E-2</v>
      </c>
      <c r="K9" s="26">
        <v>1.2023742183185381E-2</v>
      </c>
      <c r="L9" s="26">
        <v>5.2994198629655162E-4</v>
      </c>
      <c r="M9" s="26">
        <v>5.5346882907337407E-4</v>
      </c>
      <c r="N9" s="26">
        <v>2.1189354840882029E-3</v>
      </c>
      <c r="O9" s="26">
        <v>1.086819193827788E-3</v>
      </c>
      <c r="P9" s="26">
        <v>0.8162242996533251</v>
      </c>
      <c r="Q9" s="26">
        <v>4.3861275776868307E-3</v>
      </c>
      <c r="R9" s="26">
        <v>1.267061746682834E-2</v>
      </c>
      <c r="S9" s="26">
        <v>7.7239235438669989E-4</v>
      </c>
      <c r="T9" s="26">
        <v>4.2506563140966823E-4</v>
      </c>
      <c r="U9" s="26">
        <v>3.352095056219691E-3</v>
      </c>
      <c r="V9" s="26">
        <v>1.50661715277061E-3</v>
      </c>
      <c r="W9" s="26">
        <v>1.570435898031448E-2</v>
      </c>
      <c r="X9" s="26">
        <v>5.2058268899895397E-3</v>
      </c>
      <c r="Y9" s="26">
        <v>3.0364529021095839E-3</v>
      </c>
      <c r="Z9" s="26">
        <v>7.1275554813234119E-4</v>
      </c>
      <c r="AA9" s="26">
        <v>5.1622993839925315E-4</v>
      </c>
      <c r="AB9" s="26">
        <v>1.8275623196771949E-3</v>
      </c>
      <c r="AC9" s="26">
        <v>9.9889461338965382E-3</v>
      </c>
      <c r="AD9" s="26">
        <v>2.4609238539391248E-4</v>
      </c>
      <c r="AE9" s="26">
        <v>1.695674172841424E-3</v>
      </c>
      <c r="AF9" s="26">
        <v>2.197911304057967E-3</v>
      </c>
      <c r="AG9" s="26">
        <v>1.145812020742182E-2</v>
      </c>
      <c r="AH9" s="26">
        <v>2.1694872732699429E-2</v>
      </c>
      <c r="AI9" s="26">
        <v>5.6186215736102451E-3</v>
      </c>
      <c r="AJ9" s="26">
        <v>7.5093292089336199E-3</v>
      </c>
      <c r="AK9" s="26">
        <v>3.1663973308155829E-3</v>
      </c>
      <c r="AL9" s="26">
        <v>1.2997387898069301E-3</v>
      </c>
      <c r="AM9" s="26">
        <v>7.5065412495959672E-4</v>
      </c>
      <c r="AN9" s="53">
        <v>1.7822324568689441E-3</v>
      </c>
      <c r="AO9" s="27"/>
      <c r="AP9" s="28"/>
    </row>
    <row r="10" spans="1:42" ht="27.6">
      <c r="A10" s="20"/>
      <c r="B10" s="29">
        <v>24463</v>
      </c>
      <c r="C10" s="30" t="s">
        <v>28</v>
      </c>
      <c r="D10" s="31" t="s">
        <v>72</v>
      </c>
      <c r="E10" s="24" t="s">
        <v>5</v>
      </c>
      <c r="F10" s="32">
        <v>6997244.5</v>
      </c>
      <c r="G10" s="26">
        <v>5.5495587161023159E-3</v>
      </c>
      <c r="H10" s="26">
        <v>1.9086992008039691E-2</v>
      </c>
      <c r="I10" s="26">
        <v>1.3248370992413983E-2</v>
      </c>
      <c r="J10" s="26">
        <v>1.2053178714417368E-2</v>
      </c>
      <c r="K10" s="26">
        <v>1.2023742183185382E-2</v>
      </c>
      <c r="L10" s="26">
        <v>5.2994198629655162E-4</v>
      </c>
      <c r="M10" s="26">
        <v>5.5346882907337407E-4</v>
      </c>
      <c r="N10" s="26">
        <v>2.1189354840882042E-3</v>
      </c>
      <c r="O10" s="26">
        <v>1.086819193827788E-3</v>
      </c>
      <c r="P10" s="26">
        <v>0.80127679629522264</v>
      </c>
      <c r="Q10" s="26">
        <v>4.3861275776868299E-3</v>
      </c>
      <c r="R10" s="26">
        <v>2.7618120824930807E-2</v>
      </c>
      <c r="S10" s="26">
        <v>7.7239235438669989E-4</v>
      </c>
      <c r="T10" s="26">
        <v>4.2506563140966823E-4</v>
      </c>
      <c r="U10" s="26">
        <v>3.3520950562196902E-3</v>
      </c>
      <c r="V10" s="26">
        <v>1.5066171527706104E-3</v>
      </c>
      <c r="W10" s="26">
        <v>1.5704358980314477E-2</v>
      </c>
      <c r="X10" s="26">
        <v>5.2058268899895406E-3</v>
      </c>
      <c r="Y10" s="26">
        <v>3.0364529021095843E-3</v>
      </c>
      <c r="Z10" s="26">
        <v>7.127555481323413E-4</v>
      </c>
      <c r="AA10" s="26">
        <v>5.1622993839925304E-4</v>
      </c>
      <c r="AB10" s="26">
        <v>1.8275623196771951E-3</v>
      </c>
      <c r="AC10" s="26">
        <v>9.9889461338965382E-3</v>
      </c>
      <c r="AD10" s="26">
        <v>2.4609238539391242E-4</v>
      </c>
      <c r="AE10" s="26">
        <v>1.695674172841424E-3</v>
      </c>
      <c r="AF10" s="26">
        <v>2.1979113040579662E-3</v>
      </c>
      <c r="AG10" s="26">
        <v>1.1458120207421818E-2</v>
      </c>
      <c r="AH10" s="26">
        <v>2.1694872732699443E-2</v>
      </c>
      <c r="AI10" s="26">
        <v>5.6186215736102442E-3</v>
      </c>
      <c r="AJ10" s="26">
        <v>7.5093292089336199E-3</v>
      </c>
      <c r="AK10" s="26">
        <v>3.1663973308155842E-3</v>
      </c>
      <c r="AL10" s="26">
        <v>1.2997387898069301E-3</v>
      </c>
      <c r="AM10" s="26">
        <v>7.5065412495959661E-4</v>
      </c>
      <c r="AN10" s="53">
        <v>1.7822324568689436E-3</v>
      </c>
      <c r="AO10" s="27"/>
      <c r="AP10" s="28"/>
    </row>
    <row r="11" spans="1:42" ht="13.8">
      <c r="A11" s="20"/>
      <c r="B11" s="29">
        <v>24478</v>
      </c>
      <c r="C11" s="30" t="s">
        <v>4</v>
      </c>
      <c r="D11" s="31" t="s">
        <v>76</v>
      </c>
      <c r="E11" s="24" t="s">
        <v>5</v>
      </c>
      <c r="F11" s="32">
        <v>2783750</v>
      </c>
      <c r="G11" s="26">
        <v>5.5710739908837216E-3</v>
      </c>
      <c r="H11" s="26">
        <v>1.916099102288242E-2</v>
      </c>
      <c r="I11" s="26">
        <v>1.3299734056918691E-2</v>
      </c>
      <c r="J11" s="26">
        <v>1.2099908096931631E-2</v>
      </c>
      <c r="K11" s="26">
        <v>1.2070357442200729E-2</v>
      </c>
      <c r="L11" s="26">
        <v>5.319965365836386E-4</v>
      </c>
      <c r="M11" s="26">
        <v>5.5561459138523219E-4</v>
      </c>
      <c r="N11" s="26">
        <v>2.1271504578395301E-3</v>
      </c>
      <c r="O11" s="26">
        <v>1.0910327204862341E-3</v>
      </c>
      <c r="P11" s="26">
        <v>1.628720019786108E-2</v>
      </c>
      <c r="Q11" s="26">
        <v>4.4031323063306446E-3</v>
      </c>
      <c r="R11" s="26">
        <v>0.81271974061884733</v>
      </c>
      <c r="S11" s="26">
        <v>0</v>
      </c>
      <c r="T11" s="26">
        <v>4.267135829546037E-4</v>
      </c>
      <c r="U11" s="26">
        <v>3.3650909086680482E-3</v>
      </c>
      <c r="V11" s="26">
        <v>1.5124582085536921E-3</v>
      </c>
      <c r="W11" s="26">
        <v>1.576524374899832E-2</v>
      </c>
      <c r="X11" s="26">
        <v>5.2260095390491076E-3</v>
      </c>
      <c r="Y11" s="26">
        <v>3.0482250306502058E-3</v>
      </c>
      <c r="Z11" s="26">
        <v>7.1551885459588814E-4</v>
      </c>
      <c r="AA11" s="26">
        <v>5.1823132797691827E-4</v>
      </c>
      <c r="AB11" s="26">
        <v>1.83464765880045E-3</v>
      </c>
      <c r="AC11" s="26">
        <v>1.002767262222504E-2</v>
      </c>
      <c r="AD11" s="26">
        <v>2.4704646941468307E-4</v>
      </c>
      <c r="AE11" s="26">
        <v>1.7022481902786229E-3</v>
      </c>
      <c r="AF11" s="26">
        <v>2.206432461878093E-3</v>
      </c>
      <c r="AG11" s="26">
        <v>1.1502542587173519E-2</v>
      </c>
      <c r="AH11" s="26">
        <v>2.177898232988908E-2</v>
      </c>
      <c r="AI11" s="26">
        <v>5.6404046005558298E-3</v>
      </c>
      <c r="AJ11" s="26">
        <v>7.5384423852453602E-3</v>
      </c>
      <c r="AK11" s="26">
        <v>3.1786732453746888E-3</v>
      </c>
      <c r="AL11" s="26">
        <v>1.3047777917595739E-3</v>
      </c>
      <c r="AM11" s="26">
        <v>7.5356436171724022E-4</v>
      </c>
      <c r="AN11" s="53">
        <v>1.789142055090261E-3</v>
      </c>
      <c r="AO11" s="27"/>
      <c r="AP11" s="28"/>
    </row>
    <row r="12" spans="1:42" ht="13.8">
      <c r="A12" s="20"/>
      <c r="B12" s="29">
        <v>24516</v>
      </c>
      <c r="C12" s="30" t="s">
        <v>4</v>
      </c>
      <c r="D12" s="31" t="s">
        <v>54</v>
      </c>
      <c r="E12" s="24" t="s">
        <v>5</v>
      </c>
      <c r="F12" s="32">
        <v>4287449.5</v>
      </c>
      <c r="G12" s="26">
        <v>0</v>
      </c>
      <c r="H12" s="26">
        <v>0</v>
      </c>
      <c r="I12" s="26">
        <v>0</v>
      </c>
      <c r="J12" s="26">
        <v>0</v>
      </c>
      <c r="K12" s="26">
        <v>0</v>
      </c>
      <c r="L12" s="26">
        <v>0</v>
      </c>
      <c r="M12" s="26">
        <v>0</v>
      </c>
      <c r="N12" s="26">
        <v>0</v>
      </c>
      <c r="O12" s="26">
        <v>0</v>
      </c>
      <c r="P12" s="26">
        <v>3.8895581530368956E-3</v>
      </c>
      <c r="Q12" s="26">
        <v>0</v>
      </c>
      <c r="R12" s="26">
        <v>0.99611044184696318</v>
      </c>
      <c r="S12" s="26">
        <v>0</v>
      </c>
      <c r="T12" s="26">
        <v>0</v>
      </c>
      <c r="U12" s="26">
        <v>0</v>
      </c>
      <c r="V12" s="26">
        <v>0</v>
      </c>
      <c r="W12" s="26">
        <v>0</v>
      </c>
      <c r="X12" s="26">
        <v>0</v>
      </c>
      <c r="Y12" s="26">
        <v>0</v>
      </c>
      <c r="Z12" s="26">
        <v>0</v>
      </c>
      <c r="AA12" s="26">
        <v>0</v>
      </c>
      <c r="AB12" s="26">
        <v>0</v>
      </c>
      <c r="AC12" s="26">
        <v>0</v>
      </c>
      <c r="AD12" s="26">
        <v>0</v>
      </c>
      <c r="AE12" s="26">
        <v>0</v>
      </c>
      <c r="AF12" s="26">
        <v>0</v>
      </c>
      <c r="AG12" s="26">
        <v>0</v>
      </c>
      <c r="AH12" s="26">
        <v>0</v>
      </c>
      <c r="AI12" s="26">
        <v>0</v>
      </c>
      <c r="AJ12" s="26">
        <v>0</v>
      </c>
      <c r="AK12" s="26">
        <v>0</v>
      </c>
      <c r="AL12" s="26">
        <v>0</v>
      </c>
      <c r="AM12" s="26">
        <v>0</v>
      </c>
      <c r="AN12" s="53">
        <v>0</v>
      </c>
      <c r="AO12" s="27"/>
      <c r="AP12" s="28"/>
    </row>
    <row r="13" spans="1:42" ht="13.8">
      <c r="A13" s="20"/>
      <c r="B13" s="29">
        <v>24533</v>
      </c>
      <c r="C13" s="30" t="s">
        <v>28</v>
      </c>
      <c r="D13" s="31" t="s">
        <v>71</v>
      </c>
      <c r="E13" s="24" t="s">
        <v>5</v>
      </c>
      <c r="F13" s="32">
        <v>682370.5</v>
      </c>
      <c r="G13" s="26">
        <v>5.5495587161023168E-3</v>
      </c>
      <c r="H13" s="26">
        <v>1.9086992008039691E-2</v>
      </c>
      <c r="I13" s="26">
        <v>1.324837099241398E-2</v>
      </c>
      <c r="J13" s="26">
        <v>1.205317871441737E-2</v>
      </c>
      <c r="K13" s="26">
        <v>1.2023742183185381E-2</v>
      </c>
      <c r="L13" s="26">
        <v>5.2994198629655162E-4</v>
      </c>
      <c r="M13" s="26">
        <v>5.5346882907337407E-4</v>
      </c>
      <c r="N13" s="26">
        <v>2.1189354840882029E-3</v>
      </c>
      <c r="O13" s="26">
        <v>1.086819193827788E-3</v>
      </c>
      <c r="P13" s="26">
        <v>0.8162242996533251</v>
      </c>
      <c r="Q13" s="26">
        <v>4.3861275776868307E-3</v>
      </c>
      <c r="R13" s="26">
        <v>1.267061746682834E-2</v>
      </c>
      <c r="S13" s="26">
        <v>7.7239235438669989E-4</v>
      </c>
      <c r="T13" s="26">
        <v>4.2506563140966823E-4</v>
      </c>
      <c r="U13" s="26">
        <v>3.352095056219691E-3</v>
      </c>
      <c r="V13" s="26">
        <v>1.50661715277061E-3</v>
      </c>
      <c r="W13" s="26">
        <v>1.570435898031448E-2</v>
      </c>
      <c r="X13" s="26">
        <v>5.2058268899895397E-3</v>
      </c>
      <c r="Y13" s="26">
        <v>3.0364529021095839E-3</v>
      </c>
      <c r="Z13" s="26">
        <v>7.1275554813234119E-4</v>
      </c>
      <c r="AA13" s="26">
        <v>5.1622993839925315E-4</v>
      </c>
      <c r="AB13" s="26">
        <v>1.8275623196771949E-3</v>
      </c>
      <c r="AC13" s="26">
        <v>9.9889461338965382E-3</v>
      </c>
      <c r="AD13" s="26">
        <v>2.4609238539391248E-4</v>
      </c>
      <c r="AE13" s="26">
        <v>1.695674172841424E-3</v>
      </c>
      <c r="AF13" s="26">
        <v>2.197911304057967E-3</v>
      </c>
      <c r="AG13" s="26">
        <v>1.145812020742182E-2</v>
      </c>
      <c r="AH13" s="26">
        <v>2.1694872732699429E-2</v>
      </c>
      <c r="AI13" s="26">
        <v>5.6186215736102451E-3</v>
      </c>
      <c r="AJ13" s="26">
        <v>7.5093292089336199E-3</v>
      </c>
      <c r="AK13" s="26">
        <v>3.1663973308155829E-3</v>
      </c>
      <c r="AL13" s="26">
        <v>1.2997387898069301E-3</v>
      </c>
      <c r="AM13" s="26">
        <v>7.5065412495959672E-4</v>
      </c>
      <c r="AN13" s="53">
        <v>1.7822324568689441E-3</v>
      </c>
      <c r="AO13" s="27"/>
      <c r="AP13" s="28"/>
    </row>
    <row r="14" spans="1:42" ht="13.8">
      <c r="A14" s="20"/>
      <c r="B14" s="29">
        <v>24535</v>
      </c>
      <c r="C14" s="30" t="s">
        <v>4</v>
      </c>
      <c r="D14" s="31" t="s">
        <v>53</v>
      </c>
      <c r="E14" s="24" t="s">
        <v>5</v>
      </c>
      <c r="F14" s="32">
        <v>3100265.5</v>
      </c>
      <c r="G14" s="26">
        <v>0</v>
      </c>
      <c r="H14" s="26">
        <v>0</v>
      </c>
      <c r="I14" s="26">
        <v>0</v>
      </c>
      <c r="J14" s="26">
        <v>0</v>
      </c>
      <c r="K14" s="26">
        <v>0</v>
      </c>
      <c r="L14" s="26">
        <v>0</v>
      </c>
      <c r="M14" s="26">
        <v>0</v>
      </c>
      <c r="N14" s="26">
        <v>0</v>
      </c>
      <c r="O14" s="26">
        <v>0</v>
      </c>
      <c r="P14" s="26">
        <v>0</v>
      </c>
      <c r="Q14" s="26">
        <v>0</v>
      </c>
      <c r="R14" s="26">
        <v>1</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53">
        <v>0</v>
      </c>
      <c r="AO14" s="27"/>
      <c r="AP14" s="28"/>
    </row>
    <row r="15" spans="1:42" ht="13.8">
      <c r="A15" s="20"/>
      <c r="B15" s="29">
        <v>24537</v>
      </c>
      <c r="C15" s="30" t="s">
        <v>4</v>
      </c>
      <c r="D15" s="31" t="s">
        <v>62</v>
      </c>
      <c r="E15" s="24" t="s">
        <v>5</v>
      </c>
      <c r="F15" s="32">
        <v>4804161</v>
      </c>
      <c r="G15" s="26">
        <v>0</v>
      </c>
      <c r="H15" s="26">
        <v>0</v>
      </c>
      <c r="I15" s="26">
        <v>0</v>
      </c>
      <c r="J15" s="26">
        <v>0</v>
      </c>
      <c r="K15" s="26">
        <v>0</v>
      </c>
      <c r="L15" s="26">
        <v>0</v>
      </c>
      <c r="M15" s="26">
        <v>0</v>
      </c>
      <c r="N15" s="26">
        <v>0</v>
      </c>
      <c r="O15" s="26">
        <v>0</v>
      </c>
      <c r="P15" s="26">
        <v>0</v>
      </c>
      <c r="Q15" s="26">
        <v>0</v>
      </c>
      <c r="R15" s="26">
        <v>1</v>
      </c>
      <c r="S15" s="26">
        <v>0</v>
      </c>
      <c r="T15" s="26">
        <v>0</v>
      </c>
      <c r="U15" s="26">
        <v>0</v>
      </c>
      <c r="V15" s="26">
        <v>0</v>
      </c>
      <c r="W15" s="26">
        <v>0</v>
      </c>
      <c r="X15" s="26">
        <v>0</v>
      </c>
      <c r="Y15" s="26">
        <v>0</v>
      </c>
      <c r="Z15" s="26">
        <v>0</v>
      </c>
      <c r="AA15" s="26">
        <v>0</v>
      </c>
      <c r="AB15" s="26">
        <v>0</v>
      </c>
      <c r="AC15" s="26">
        <v>0</v>
      </c>
      <c r="AD15" s="26">
        <v>0</v>
      </c>
      <c r="AE15" s="26">
        <v>0</v>
      </c>
      <c r="AF15" s="26">
        <v>0</v>
      </c>
      <c r="AG15" s="26">
        <v>0</v>
      </c>
      <c r="AH15" s="26">
        <v>0</v>
      </c>
      <c r="AI15" s="26">
        <v>0</v>
      </c>
      <c r="AJ15" s="26">
        <v>0</v>
      </c>
      <c r="AK15" s="26">
        <v>0</v>
      </c>
      <c r="AL15" s="26">
        <v>0</v>
      </c>
      <c r="AM15" s="26">
        <v>0</v>
      </c>
      <c r="AN15" s="53">
        <v>0</v>
      </c>
      <c r="AO15" s="27"/>
      <c r="AP15" s="28"/>
    </row>
    <row r="16" spans="1:42" ht="13.8">
      <c r="A16" s="20"/>
      <c r="B16" s="29">
        <v>24553</v>
      </c>
      <c r="C16" s="30" t="s">
        <v>28</v>
      </c>
      <c r="D16" s="31" t="s">
        <v>51</v>
      </c>
      <c r="E16" s="24" t="s">
        <v>5</v>
      </c>
      <c r="F16" s="32">
        <v>461289.5</v>
      </c>
      <c r="G16" s="26">
        <v>0</v>
      </c>
      <c r="H16" s="26">
        <v>0</v>
      </c>
      <c r="I16" s="26">
        <v>0</v>
      </c>
      <c r="J16" s="26">
        <v>0</v>
      </c>
      <c r="K16" s="26">
        <v>0</v>
      </c>
      <c r="L16" s="26">
        <v>0</v>
      </c>
      <c r="M16" s="26">
        <v>0</v>
      </c>
      <c r="N16" s="26">
        <v>0</v>
      </c>
      <c r="O16" s="26">
        <v>0</v>
      </c>
      <c r="P16" s="26">
        <v>1</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53">
        <v>0</v>
      </c>
      <c r="AO16" s="27"/>
      <c r="AP16" s="28"/>
    </row>
    <row r="17" spans="1:42" ht="13.8">
      <c r="A17" s="20"/>
      <c r="B17" s="29">
        <v>24556</v>
      </c>
      <c r="C17" s="30" t="s">
        <v>4</v>
      </c>
      <c r="D17" s="31" t="s">
        <v>79</v>
      </c>
      <c r="E17" s="24" t="s">
        <v>5</v>
      </c>
      <c r="F17" s="32">
        <v>7243791.5</v>
      </c>
      <c r="G17" s="26">
        <v>5.5710739908837225E-3</v>
      </c>
      <c r="H17" s="26">
        <v>1.9160991022882424E-2</v>
      </c>
      <c r="I17" s="26">
        <v>1.3299734056918686E-2</v>
      </c>
      <c r="J17" s="26">
        <v>1.2099908096931627E-2</v>
      </c>
      <c r="K17" s="26">
        <v>1.2070357442200735E-2</v>
      </c>
      <c r="L17" s="26">
        <v>5.319965365836386E-4</v>
      </c>
      <c r="M17" s="26">
        <v>5.5561459138523219E-4</v>
      </c>
      <c r="N17" s="26">
        <v>2.1271504578395301E-3</v>
      </c>
      <c r="O17" s="26">
        <v>1.0910327204862343E-3</v>
      </c>
      <c r="P17" s="26">
        <v>0.12244116963253747</v>
      </c>
      <c r="Q17" s="26">
        <v>4.4031323063306446E-3</v>
      </c>
      <c r="R17" s="26">
        <v>0.70656577118417108</v>
      </c>
      <c r="S17" s="26">
        <v>0</v>
      </c>
      <c r="T17" s="26">
        <v>4.2671358295460365E-4</v>
      </c>
      <c r="U17" s="26">
        <v>3.3650909086680482E-3</v>
      </c>
      <c r="V17" s="26">
        <v>1.5124582085536916E-3</v>
      </c>
      <c r="W17" s="26">
        <v>1.576524374899832E-2</v>
      </c>
      <c r="X17" s="26">
        <v>5.2260095390491068E-3</v>
      </c>
      <c r="Y17" s="26">
        <v>3.0482250306502062E-3</v>
      </c>
      <c r="Z17" s="26">
        <v>7.1551885459588825E-4</v>
      </c>
      <c r="AA17" s="26">
        <v>5.1823132797691816E-4</v>
      </c>
      <c r="AB17" s="26">
        <v>1.8346476588004498E-3</v>
      </c>
      <c r="AC17" s="26">
        <v>1.0027672622225037E-2</v>
      </c>
      <c r="AD17" s="26">
        <v>2.4704646941468318E-4</v>
      </c>
      <c r="AE17" s="26">
        <v>1.7022481902786231E-3</v>
      </c>
      <c r="AF17" s="26">
        <v>2.2064324618780939E-3</v>
      </c>
      <c r="AG17" s="26">
        <v>1.1502542587173521E-2</v>
      </c>
      <c r="AH17" s="26">
        <v>2.177898232988908E-2</v>
      </c>
      <c r="AI17" s="26">
        <v>5.6404046005558307E-3</v>
      </c>
      <c r="AJ17" s="26">
        <v>7.5384423852453602E-3</v>
      </c>
      <c r="AK17" s="26">
        <v>3.1786732453746879E-3</v>
      </c>
      <c r="AL17" s="26">
        <v>1.3047777917595735E-3</v>
      </c>
      <c r="AM17" s="26">
        <v>7.5356436171724022E-4</v>
      </c>
      <c r="AN17" s="53">
        <v>1.789142055090261E-3</v>
      </c>
      <c r="AO17" s="27"/>
      <c r="AP17" s="28"/>
    </row>
    <row r="18" spans="1:42" ht="13.8">
      <c r="A18" s="20"/>
      <c r="B18" s="29">
        <v>24558</v>
      </c>
      <c r="C18" s="30" t="s">
        <v>4</v>
      </c>
      <c r="D18" s="31" t="s">
        <v>56</v>
      </c>
      <c r="E18" s="24" t="s">
        <v>5</v>
      </c>
      <c r="F18" s="32">
        <v>9830485</v>
      </c>
      <c r="G18" s="26">
        <v>0</v>
      </c>
      <c r="H18" s="26">
        <v>0</v>
      </c>
      <c r="I18" s="26">
        <v>0</v>
      </c>
      <c r="J18" s="26">
        <v>0</v>
      </c>
      <c r="K18" s="26">
        <v>0</v>
      </c>
      <c r="L18" s="26">
        <v>0</v>
      </c>
      <c r="M18" s="26">
        <v>0</v>
      </c>
      <c r="N18" s="26">
        <v>0</v>
      </c>
      <c r="O18" s="26">
        <v>0</v>
      </c>
      <c r="P18" s="26">
        <v>1.3869833574772486E-3</v>
      </c>
      <c r="Q18" s="26">
        <v>0</v>
      </c>
      <c r="R18" s="26">
        <v>0.99861301664252278</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53">
        <v>0</v>
      </c>
      <c r="AO18" s="27"/>
      <c r="AP18" s="28"/>
    </row>
    <row r="19" spans="1:42" ht="13.8">
      <c r="A19" s="20"/>
      <c r="B19" s="29">
        <v>24560</v>
      </c>
      <c r="C19" s="30" t="s">
        <v>4</v>
      </c>
      <c r="D19" s="31" t="s">
        <v>55</v>
      </c>
      <c r="E19" s="24" t="s">
        <v>5</v>
      </c>
      <c r="F19" s="32">
        <v>5902587</v>
      </c>
      <c r="G19" s="26">
        <v>0</v>
      </c>
      <c r="H19" s="26">
        <v>0</v>
      </c>
      <c r="I19" s="26">
        <v>0</v>
      </c>
      <c r="J19" s="26">
        <v>0</v>
      </c>
      <c r="K19" s="26">
        <v>0</v>
      </c>
      <c r="L19" s="26">
        <v>0</v>
      </c>
      <c r="M19" s="26">
        <v>0</v>
      </c>
      <c r="N19" s="26">
        <v>0</v>
      </c>
      <c r="O19" s="26">
        <v>0</v>
      </c>
      <c r="P19" s="26">
        <v>0</v>
      </c>
      <c r="Q19" s="26">
        <v>0</v>
      </c>
      <c r="R19" s="26">
        <v>1</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53">
        <v>0</v>
      </c>
      <c r="AO19" s="27"/>
      <c r="AP19" s="28"/>
    </row>
    <row r="20" spans="1:42" ht="13.8">
      <c r="A20" s="20"/>
      <c r="B20" s="29">
        <v>24574</v>
      </c>
      <c r="C20" s="30" t="s">
        <v>28</v>
      </c>
      <c r="D20" s="31" t="s">
        <v>49</v>
      </c>
      <c r="E20" s="24" t="s">
        <v>5</v>
      </c>
      <c r="F20" s="32">
        <v>984607</v>
      </c>
      <c r="G20" s="26">
        <v>0</v>
      </c>
      <c r="H20" s="26">
        <v>0</v>
      </c>
      <c r="I20" s="26">
        <v>0</v>
      </c>
      <c r="J20" s="26">
        <v>0</v>
      </c>
      <c r="K20" s="26">
        <v>0</v>
      </c>
      <c r="L20" s="26">
        <v>0</v>
      </c>
      <c r="M20" s="26">
        <v>0</v>
      </c>
      <c r="N20" s="26">
        <v>0</v>
      </c>
      <c r="O20" s="26">
        <v>0</v>
      </c>
      <c r="P20" s="26">
        <v>1</v>
      </c>
      <c r="Q20" s="26">
        <v>0</v>
      </c>
      <c r="R20" s="26">
        <v>0</v>
      </c>
      <c r="S20" s="26">
        <v>0</v>
      </c>
      <c r="T20" s="26">
        <v>0</v>
      </c>
      <c r="U20" s="26">
        <v>0</v>
      </c>
      <c r="V20" s="26">
        <v>0</v>
      </c>
      <c r="W20" s="26">
        <v>0</v>
      </c>
      <c r="X20" s="26">
        <v>0</v>
      </c>
      <c r="Y20" s="26">
        <v>0</v>
      </c>
      <c r="Z20" s="26">
        <v>0</v>
      </c>
      <c r="AA20" s="26">
        <v>0</v>
      </c>
      <c r="AB20" s="26">
        <v>0</v>
      </c>
      <c r="AC20" s="26">
        <v>0</v>
      </c>
      <c r="AD20" s="26">
        <v>0</v>
      </c>
      <c r="AE20" s="26">
        <v>0</v>
      </c>
      <c r="AF20" s="26">
        <v>0</v>
      </c>
      <c r="AG20" s="26">
        <v>0</v>
      </c>
      <c r="AH20" s="26">
        <v>0</v>
      </c>
      <c r="AI20" s="26">
        <v>0</v>
      </c>
      <c r="AJ20" s="26">
        <v>0</v>
      </c>
      <c r="AK20" s="26">
        <v>0</v>
      </c>
      <c r="AL20" s="26">
        <v>0</v>
      </c>
      <c r="AM20" s="26">
        <v>0</v>
      </c>
      <c r="AN20" s="53">
        <v>0</v>
      </c>
      <c r="AO20" s="27"/>
      <c r="AP20" s="28"/>
    </row>
    <row r="21" spans="1:42" ht="13.8">
      <c r="A21" s="20"/>
      <c r="B21" s="29">
        <v>25042</v>
      </c>
      <c r="C21" s="30" t="s">
        <v>12</v>
      </c>
      <c r="D21" s="31" t="s">
        <v>63</v>
      </c>
      <c r="E21" s="24" t="s">
        <v>6</v>
      </c>
      <c r="F21" s="32">
        <v>1100000</v>
      </c>
      <c r="G21" s="26">
        <v>2.774779358051158E-2</v>
      </c>
      <c r="H21" s="26">
        <v>9.5434960040198441E-2</v>
      </c>
      <c r="I21" s="26">
        <v>6.6241854962069913E-2</v>
      </c>
      <c r="J21" s="26">
        <v>6.0265893572086837E-2</v>
      </c>
      <c r="K21" s="26">
        <v>6.011871091592691E-2</v>
      </c>
      <c r="L21" s="26">
        <v>2.6497099314827582E-3</v>
      </c>
      <c r="M21" s="26">
        <v>2.7673441453668702E-3</v>
      </c>
      <c r="N21" s="26">
        <v>1.0594677420441021E-2</v>
      </c>
      <c r="O21" s="26">
        <v>5.4340959691389391E-3</v>
      </c>
      <c r="P21" s="26">
        <v>8.1121498266625555E-2</v>
      </c>
      <c r="Q21" s="26">
        <v>2.1930637888434149E-2</v>
      </c>
      <c r="R21" s="26">
        <v>6.3353087334141703E-2</v>
      </c>
      <c r="S21" s="26">
        <v>3.861961771933499E-3</v>
      </c>
      <c r="T21" s="26">
        <v>2.125328157048341E-3</v>
      </c>
      <c r="U21" s="26">
        <v>1.676047528109845E-2</v>
      </c>
      <c r="V21" s="26">
        <v>7.5330857638530513E-3</v>
      </c>
      <c r="W21" s="26">
        <v>7.8521794901572378E-2</v>
      </c>
      <c r="X21" s="26">
        <v>2.60291344499477E-2</v>
      </c>
      <c r="Y21" s="26">
        <v>1.5182264510547921E-2</v>
      </c>
      <c r="Z21" s="26">
        <v>3.5637777406617062E-3</v>
      </c>
      <c r="AA21" s="26">
        <v>2.581149691996265E-3</v>
      </c>
      <c r="AB21" s="26">
        <v>9.1378115983859753E-3</v>
      </c>
      <c r="AC21" s="26">
        <v>4.9944730669482691E-2</v>
      </c>
      <c r="AD21" s="26">
        <v>1.2304619269695621E-3</v>
      </c>
      <c r="AE21" s="26">
        <v>8.4783708642071198E-3</v>
      </c>
      <c r="AF21" s="26">
        <v>1.098955652028983E-2</v>
      </c>
      <c r="AG21" s="26">
        <v>5.729060103710909E-2</v>
      </c>
      <c r="AH21" s="26">
        <v>0.10847436366349721</v>
      </c>
      <c r="AI21" s="26">
        <v>2.809310786805122E-2</v>
      </c>
      <c r="AJ21" s="26">
        <v>3.7546646044668099E-2</v>
      </c>
      <c r="AK21" s="26">
        <v>1.583198665407792E-2</v>
      </c>
      <c r="AL21" s="26">
        <v>6.4986939490346502E-3</v>
      </c>
      <c r="AM21" s="26">
        <v>3.7532706247979828E-3</v>
      </c>
      <c r="AN21" s="53">
        <v>8.9111622843447182E-3</v>
      </c>
      <c r="AO21" s="27"/>
      <c r="AP21" s="28"/>
    </row>
    <row r="22" spans="1:42" ht="13.8">
      <c r="A22" s="20"/>
      <c r="B22" s="29">
        <v>25148</v>
      </c>
      <c r="C22" s="30" t="s">
        <v>83</v>
      </c>
      <c r="D22" s="31" t="s">
        <v>82</v>
      </c>
      <c r="E22" s="24" t="s">
        <v>6</v>
      </c>
      <c r="F22" s="32">
        <v>2000000</v>
      </c>
      <c r="G22" s="26">
        <v>2.774779358051158E-2</v>
      </c>
      <c r="H22" s="26">
        <v>9.5434960040198441E-2</v>
      </c>
      <c r="I22" s="26">
        <v>6.6241854962069913E-2</v>
      </c>
      <c r="J22" s="26">
        <v>6.0265893572086837E-2</v>
      </c>
      <c r="K22" s="26">
        <v>6.011871091592691E-2</v>
      </c>
      <c r="L22" s="26">
        <v>2.6497099314827582E-3</v>
      </c>
      <c r="M22" s="26">
        <v>2.7673441453668702E-3</v>
      </c>
      <c r="N22" s="26">
        <v>1.0594677420441021E-2</v>
      </c>
      <c r="O22" s="26">
        <v>5.4340959691389391E-3</v>
      </c>
      <c r="P22" s="26">
        <v>8.1121498266625555E-2</v>
      </c>
      <c r="Q22" s="26">
        <v>2.1930637888434149E-2</v>
      </c>
      <c r="R22" s="26">
        <v>6.3353087334141703E-2</v>
      </c>
      <c r="S22" s="26">
        <v>3.861961771933499E-3</v>
      </c>
      <c r="T22" s="26">
        <v>2.125328157048341E-3</v>
      </c>
      <c r="U22" s="26">
        <v>1.676047528109845E-2</v>
      </c>
      <c r="V22" s="26">
        <v>7.5330857638530513E-3</v>
      </c>
      <c r="W22" s="26">
        <v>7.8521794901572378E-2</v>
      </c>
      <c r="X22" s="26">
        <v>2.60291344499477E-2</v>
      </c>
      <c r="Y22" s="26">
        <v>1.5182264510547921E-2</v>
      </c>
      <c r="Z22" s="26">
        <v>3.5637777406617062E-3</v>
      </c>
      <c r="AA22" s="26">
        <v>2.581149691996265E-3</v>
      </c>
      <c r="AB22" s="26">
        <v>9.1378115983859753E-3</v>
      </c>
      <c r="AC22" s="26">
        <v>4.9944730669482691E-2</v>
      </c>
      <c r="AD22" s="26">
        <v>1.2304619269695621E-3</v>
      </c>
      <c r="AE22" s="26">
        <v>8.4783708642071198E-3</v>
      </c>
      <c r="AF22" s="26">
        <v>1.098955652028983E-2</v>
      </c>
      <c r="AG22" s="26">
        <v>5.729060103710909E-2</v>
      </c>
      <c r="AH22" s="26">
        <v>0.10847436366349721</v>
      </c>
      <c r="AI22" s="26">
        <v>2.809310786805122E-2</v>
      </c>
      <c r="AJ22" s="26">
        <v>3.7546646044668099E-2</v>
      </c>
      <c r="AK22" s="26">
        <v>1.583198665407792E-2</v>
      </c>
      <c r="AL22" s="26">
        <v>6.4986939490346502E-3</v>
      </c>
      <c r="AM22" s="26">
        <v>3.7532706247979828E-3</v>
      </c>
      <c r="AN22" s="53">
        <v>8.9111622843447182E-3</v>
      </c>
      <c r="AO22" s="27"/>
      <c r="AP22" s="28"/>
    </row>
    <row r="23" spans="1:42" ht="27.6">
      <c r="A23" s="20"/>
      <c r="B23" s="29">
        <v>25194</v>
      </c>
      <c r="C23" s="30" t="s">
        <v>4</v>
      </c>
      <c r="D23" s="31" t="s">
        <v>61</v>
      </c>
      <c r="E23" s="24" t="s">
        <v>5</v>
      </c>
      <c r="F23" s="32">
        <v>5661563</v>
      </c>
      <c r="G23" s="26">
        <v>0</v>
      </c>
      <c r="H23" s="26">
        <v>0</v>
      </c>
      <c r="I23" s="26">
        <v>0</v>
      </c>
      <c r="J23" s="26">
        <v>0</v>
      </c>
      <c r="K23" s="26">
        <v>0</v>
      </c>
      <c r="L23" s="26">
        <v>0</v>
      </c>
      <c r="M23" s="26">
        <v>0</v>
      </c>
      <c r="N23" s="26">
        <v>0</v>
      </c>
      <c r="O23" s="26">
        <v>0</v>
      </c>
      <c r="P23" s="26">
        <v>2.1435725262149183E-3</v>
      </c>
      <c r="Q23" s="26">
        <v>0</v>
      </c>
      <c r="R23" s="26">
        <v>0.99785642747378511</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53">
        <v>0</v>
      </c>
      <c r="AO23" s="27"/>
      <c r="AP23" s="28"/>
    </row>
    <row r="24" spans="1:42" ht="27.6">
      <c r="A24" s="20"/>
      <c r="B24" s="29">
        <v>25196</v>
      </c>
      <c r="C24" s="30" t="s">
        <v>4</v>
      </c>
      <c r="D24" s="31" t="s">
        <v>58</v>
      </c>
      <c r="E24" s="24" t="s">
        <v>5</v>
      </c>
      <c r="F24" s="32">
        <v>129375</v>
      </c>
      <c r="G24" s="26">
        <v>0</v>
      </c>
      <c r="H24" s="26">
        <v>0</v>
      </c>
      <c r="I24" s="26">
        <v>0</v>
      </c>
      <c r="J24" s="26">
        <v>0</v>
      </c>
      <c r="K24" s="26">
        <v>0</v>
      </c>
      <c r="L24" s="26">
        <v>0</v>
      </c>
      <c r="M24" s="26">
        <v>0</v>
      </c>
      <c r="N24" s="26">
        <v>0</v>
      </c>
      <c r="O24" s="26">
        <v>0</v>
      </c>
      <c r="P24" s="26">
        <v>0</v>
      </c>
      <c r="Q24" s="26">
        <v>0</v>
      </c>
      <c r="R24" s="26">
        <v>1</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53">
        <v>0</v>
      </c>
      <c r="AO24" s="27"/>
      <c r="AP24" s="28"/>
    </row>
    <row r="25" spans="1:42" ht="27.6">
      <c r="A25" s="20"/>
      <c r="B25" s="29">
        <v>25209</v>
      </c>
      <c r="C25" s="30" t="s">
        <v>4</v>
      </c>
      <c r="D25" s="31" t="s">
        <v>77</v>
      </c>
      <c r="E25" s="24" t="s">
        <v>5</v>
      </c>
      <c r="F25" s="32">
        <v>8089306.5</v>
      </c>
      <c r="G25" s="26">
        <v>5.5710739908837225E-3</v>
      </c>
      <c r="H25" s="26">
        <v>1.9160991022882424E-2</v>
      </c>
      <c r="I25" s="26">
        <v>1.3299734056918686E-2</v>
      </c>
      <c r="J25" s="26">
        <v>1.2099908096931627E-2</v>
      </c>
      <c r="K25" s="26">
        <v>1.2070357442200735E-2</v>
      </c>
      <c r="L25" s="26">
        <v>5.319965365836386E-4</v>
      </c>
      <c r="M25" s="26">
        <v>5.5561459138523219E-4</v>
      </c>
      <c r="N25" s="26">
        <v>2.1271504578395301E-3</v>
      </c>
      <c r="O25" s="26">
        <v>1.0910327204862343E-3</v>
      </c>
      <c r="P25" s="26">
        <v>0.13634432837320759</v>
      </c>
      <c r="Q25" s="26">
        <v>4.4031323063306446E-3</v>
      </c>
      <c r="R25" s="26">
        <v>0.69266261244350091</v>
      </c>
      <c r="S25" s="26">
        <v>0</v>
      </c>
      <c r="T25" s="26">
        <v>4.2671358295460365E-4</v>
      </c>
      <c r="U25" s="26">
        <v>3.3650909086680482E-3</v>
      </c>
      <c r="V25" s="26">
        <v>1.5124582085536916E-3</v>
      </c>
      <c r="W25" s="26">
        <v>1.576524374899832E-2</v>
      </c>
      <c r="X25" s="26">
        <v>5.2260095390491068E-3</v>
      </c>
      <c r="Y25" s="26">
        <v>3.0482250306502062E-3</v>
      </c>
      <c r="Z25" s="26">
        <v>7.1551885459588825E-4</v>
      </c>
      <c r="AA25" s="26">
        <v>5.1823132797691816E-4</v>
      </c>
      <c r="AB25" s="26">
        <v>1.8346476588004498E-3</v>
      </c>
      <c r="AC25" s="26">
        <v>1.0027672622225037E-2</v>
      </c>
      <c r="AD25" s="26">
        <v>2.4704646941468318E-4</v>
      </c>
      <c r="AE25" s="26">
        <v>1.7022481902786231E-3</v>
      </c>
      <c r="AF25" s="26">
        <v>2.2064324618780939E-3</v>
      </c>
      <c r="AG25" s="26">
        <v>1.1502542587173521E-2</v>
      </c>
      <c r="AH25" s="26">
        <v>2.177898232988908E-2</v>
      </c>
      <c r="AI25" s="26">
        <v>5.6404046005558307E-3</v>
      </c>
      <c r="AJ25" s="26">
        <v>7.5384423852453602E-3</v>
      </c>
      <c r="AK25" s="26">
        <v>3.1786732453746879E-3</v>
      </c>
      <c r="AL25" s="26">
        <v>1.3047777917595735E-3</v>
      </c>
      <c r="AM25" s="26">
        <v>7.5356436171724022E-4</v>
      </c>
      <c r="AN25" s="53">
        <v>1.789142055090261E-3</v>
      </c>
      <c r="AO25" s="27"/>
      <c r="AP25" s="28"/>
    </row>
    <row r="26" spans="1:42" ht="13.8">
      <c r="A26" s="20"/>
      <c r="B26" s="29">
        <v>25210</v>
      </c>
      <c r="C26" s="30" t="s">
        <v>4</v>
      </c>
      <c r="D26" s="31" t="s">
        <v>52</v>
      </c>
      <c r="E26" s="24" t="s">
        <v>5</v>
      </c>
      <c r="F26" s="32">
        <v>13817.5</v>
      </c>
      <c r="G26" s="26">
        <v>0</v>
      </c>
      <c r="H26" s="26">
        <v>0</v>
      </c>
      <c r="I26" s="26">
        <v>0</v>
      </c>
      <c r="J26" s="26">
        <v>0</v>
      </c>
      <c r="K26" s="26">
        <v>0</v>
      </c>
      <c r="L26" s="26">
        <v>0</v>
      </c>
      <c r="M26" s="26">
        <v>0</v>
      </c>
      <c r="N26" s="26">
        <v>0</v>
      </c>
      <c r="O26" s="26">
        <v>0</v>
      </c>
      <c r="P26" s="26">
        <v>0</v>
      </c>
      <c r="Q26" s="26">
        <v>0</v>
      </c>
      <c r="R26" s="26">
        <v>1</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53">
        <v>0</v>
      </c>
      <c r="AO26" s="27"/>
      <c r="AP26" s="28"/>
    </row>
    <row r="27" spans="1:42" ht="13.8">
      <c r="A27" s="20"/>
      <c r="B27" s="29">
        <v>25222</v>
      </c>
      <c r="C27" s="30" t="s">
        <v>2</v>
      </c>
      <c r="D27" s="31" t="s">
        <v>74</v>
      </c>
      <c r="E27" s="24" t="s">
        <v>6</v>
      </c>
      <c r="F27" s="32">
        <v>1278711.2</v>
      </c>
      <c r="G27" s="26">
        <v>2.774779358051158E-2</v>
      </c>
      <c r="H27" s="26">
        <v>9.5434960040198441E-2</v>
      </c>
      <c r="I27" s="26">
        <v>6.6241854962069913E-2</v>
      </c>
      <c r="J27" s="26">
        <v>6.0265893572086837E-2</v>
      </c>
      <c r="K27" s="26">
        <v>6.011871091592691E-2</v>
      </c>
      <c r="L27" s="26">
        <v>2.6497099314827582E-3</v>
      </c>
      <c r="M27" s="26">
        <v>2.7673441453668702E-3</v>
      </c>
      <c r="N27" s="26">
        <v>1.0594677420441021E-2</v>
      </c>
      <c r="O27" s="26">
        <v>5.4340959691389391E-3</v>
      </c>
      <c r="P27" s="26">
        <v>8.1121498266625555E-2</v>
      </c>
      <c r="Q27" s="26">
        <v>2.1930637888434149E-2</v>
      </c>
      <c r="R27" s="26">
        <v>6.3353087334141703E-2</v>
      </c>
      <c r="S27" s="26">
        <v>3.861961771933499E-3</v>
      </c>
      <c r="T27" s="26">
        <v>2.125328157048341E-3</v>
      </c>
      <c r="U27" s="26">
        <v>1.676047528109845E-2</v>
      </c>
      <c r="V27" s="26">
        <v>7.5330857638530513E-3</v>
      </c>
      <c r="W27" s="26">
        <v>7.8521794901572378E-2</v>
      </c>
      <c r="X27" s="26">
        <v>2.60291344499477E-2</v>
      </c>
      <c r="Y27" s="26">
        <v>1.5182264510547921E-2</v>
      </c>
      <c r="Z27" s="26">
        <v>3.5637777406617062E-3</v>
      </c>
      <c r="AA27" s="26">
        <v>2.581149691996265E-3</v>
      </c>
      <c r="AB27" s="26">
        <v>9.1378115983859753E-3</v>
      </c>
      <c r="AC27" s="26">
        <v>4.9944730669482691E-2</v>
      </c>
      <c r="AD27" s="26">
        <v>1.2304619269695621E-3</v>
      </c>
      <c r="AE27" s="26">
        <v>8.4783708642071198E-3</v>
      </c>
      <c r="AF27" s="26">
        <v>1.098955652028983E-2</v>
      </c>
      <c r="AG27" s="26">
        <v>5.729060103710909E-2</v>
      </c>
      <c r="AH27" s="26">
        <v>0.10847436366349721</v>
      </c>
      <c r="AI27" s="26">
        <v>2.809310786805122E-2</v>
      </c>
      <c r="AJ27" s="26">
        <v>3.7546646044668099E-2</v>
      </c>
      <c r="AK27" s="26">
        <v>1.583198665407792E-2</v>
      </c>
      <c r="AL27" s="26">
        <v>6.4986939490346502E-3</v>
      </c>
      <c r="AM27" s="26">
        <v>3.7532706247979828E-3</v>
      </c>
      <c r="AN27" s="53">
        <v>8.9111622843447182E-3</v>
      </c>
      <c r="AO27" s="27"/>
      <c r="AP27" s="28"/>
    </row>
    <row r="28" spans="1:42" ht="27.6">
      <c r="A28" s="20"/>
      <c r="B28" s="29">
        <v>25223</v>
      </c>
      <c r="C28" s="30" t="s">
        <v>28</v>
      </c>
      <c r="D28" s="31" t="s">
        <v>73</v>
      </c>
      <c r="E28" s="24" t="s">
        <v>5</v>
      </c>
      <c r="F28" s="32">
        <v>14958464</v>
      </c>
      <c r="G28" s="26">
        <v>5.5495587161023159E-3</v>
      </c>
      <c r="H28" s="26">
        <v>1.9086992008039691E-2</v>
      </c>
      <c r="I28" s="26">
        <v>1.3248370992413983E-2</v>
      </c>
      <c r="J28" s="26">
        <v>1.2053178714417368E-2</v>
      </c>
      <c r="K28" s="26">
        <v>1.2023742183185382E-2</v>
      </c>
      <c r="L28" s="26">
        <v>5.2994198629655162E-4</v>
      </c>
      <c r="M28" s="26">
        <v>5.5346882907337407E-4</v>
      </c>
      <c r="N28" s="26">
        <v>2.1189354840882042E-3</v>
      </c>
      <c r="O28" s="26">
        <v>1.086819193827788E-3</v>
      </c>
      <c r="P28" s="26">
        <v>0.69471428298984295</v>
      </c>
      <c r="Q28" s="26">
        <v>4.3861275776868299E-3</v>
      </c>
      <c r="R28" s="26">
        <v>0.13418063413031053</v>
      </c>
      <c r="S28" s="26">
        <v>7.7239235438669989E-4</v>
      </c>
      <c r="T28" s="26">
        <v>4.2506563140966823E-4</v>
      </c>
      <c r="U28" s="26">
        <v>3.3520950562196902E-3</v>
      </c>
      <c r="V28" s="26">
        <v>1.5066171527706104E-3</v>
      </c>
      <c r="W28" s="26">
        <v>1.5704358980314477E-2</v>
      </c>
      <c r="X28" s="26">
        <v>5.2058268899895406E-3</v>
      </c>
      <c r="Y28" s="26">
        <v>3.0364529021095843E-3</v>
      </c>
      <c r="Z28" s="26">
        <v>7.127555481323413E-4</v>
      </c>
      <c r="AA28" s="26">
        <v>5.1622993839925304E-4</v>
      </c>
      <c r="AB28" s="26">
        <v>1.8275623196771951E-3</v>
      </c>
      <c r="AC28" s="26">
        <v>9.9889461338965382E-3</v>
      </c>
      <c r="AD28" s="26">
        <v>2.4609238539391242E-4</v>
      </c>
      <c r="AE28" s="26">
        <v>1.695674172841424E-3</v>
      </c>
      <c r="AF28" s="26">
        <v>2.1979113040579662E-3</v>
      </c>
      <c r="AG28" s="26">
        <v>1.1458120207421818E-2</v>
      </c>
      <c r="AH28" s="26">
        <v>2.1694872732699443E-2</v>
      </c>
      <c r="AI28" s="26">
        <v>5.6186215736102442E-3</v>
      </c>
      <c r="AJ28" s="26">
        <v>7.5093292089336199E-3</v>
      </c>
      <c r="AK28" s="26">
        <v>3.1663973308155842E-3</v>
      </c>
      <c r="AL28" s="26">
        <v>1.2997387898069301E-3</v>
      </c>
      <c r="AM28" s="26">
        <v>7.5065412495959661E-4</v>
      </c>
      <c r="AN28" s="53">
        <v>1.7822324568689436E-3</v>
      </c>
      <c r="AO28" s="27"/>
      <c r="AP28" s="28"/>
    </row>
    <row r="29" spans="1:42" ht="13.8">
      <c r="A29" s="20"/>
      <c r="B29" s="29">
        <v>25227</v>
      </c>
      <c r="C29" s="30" t="s">
        <v>4</v>
      </c>
      <c r="D29" s="31" t="s">
        <v>59</v>
      </c>
      <c r="E29" s="24" t="s">
        <v>5</v>
      </c>
      <c r="F29" s="32">
        <v>549375</v>
      </c>
      <c r="G29" s="26">
        <v>0</v>
      </c>
      <c r="H29" s="26">
        <v>0</v>
      </c>
      <c r="I29" s="26">
        <v>0</v>
      </c>
      <c r="J29" s="26">
        <v>0</v>
      </c>
      <c r="K29" s="26">
        <v>0</v>
      </c>
      <c r="L29" s="26">
        <v>0</v>
      </c>
      <c r="M29" s="26">
        <v>0</v>
      </c>
      <c r="N29" s="26">
        <v>0</v>
      </c>
      <c r="O29" s="26">
        <v>0</v>
      </c>
      <c r="P29" s="26">
        <v>0</v>
      </c>
      <c r="Q29" s="26">
        <v>0</v>
      </c>
      <c r="R29" s="26">
        <v>1</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53">
        <v>0</v>
      </c>
      <c r="AO29" s="27"/>
      <c r="AP29" s="28"/>
    </row>
    <row r="30" spans="1:42" ht="13.8">
      <c r="A30" s="20"/>
      <c r="B30" s="29">
        <v>25244</v>
      </c>
      <c r="C30" s="30" t="s">
        <v>4</v>
      </c>
      <c r="D30" s="31" t="s">
        <v>75</v>
      </c>
      <c r="E30" s="24" t="s">
        <v>5</v>
      </c>
      <c r="F30" s="32">
        <v>159661.5</v>
      </c>
      <c r="G30" s="26">
        <v>5.5710739908837216E-3</v>
      </c>
      <c r="H30" s="26">
        <v>1.916099102288242E-2</v>
      </c>
      <c r="I30" s="26">
        <v>1.3299734056918691E-2</v>
      </c>
      <c r="J30" s="26">
        <v>1.2099908096931631E-2</v>
      </c>
      <c r="K30" s="26">
        <v>1.2070357442200729E-2</v>
      </c>
      <c r="L30" s="26">
        <v>5.319965365836386E-4</v>
      </c>
      <c r="M30" s="26">
        <v>5.5561459138523219E-4</v>
      </c>
      <c r="N30" s="26">
        <v>2.1271504578395301E-3</v>
      </c>
      <c r="O30" s="26">
        <v>1.0910327204862341E-3</v>
      </c>
      <c r="P30" s="26">
        <v>1.628720019786108E-2</v>
      </c>
      <c r="Q30" s="26">
        <v>4.4031323063306446E-3</v>
      </c>
      <c r="R30" s="26">
        <v>0.81271974061884733</v>
      </c>
      <c r="S30" s="26">
        <v>0</v>
      </c>
      <c r="T30" s="26">
        <v>4.267135829546037E-4</v>
      </c>
      <c r="U30" s="26">
        <v>3.3650909086680482E-3</v>
      </c>
      <c r="V30" s="26">
        <v>1.5124582085536921E-3</v>
      </c>
      <c r="W30" s="26">
        <v>1.576524374899832E-2</v>
      </c>
      <c r="X30" s="26">
        <v>5.2260095390491076E-3</v>
      </c>
      <c r="Y30" s="26">
        <v>3.0482250306502058E-3</v>
      </c>
      <c r="Z30" s="26">
        <v>7.1551885459588814E-4</v>
      </c>
      <c r="AA30" s="26">
        <v>5.1823132797691827E-4</v>
      </c>
      <c r="AB30" s="26">
        <v>1.83464765880045E-3</v>
      </c>
      <c r="AC30" s="26">
        <v>1.002767262222504E-2</v>
      </c>
      <c r="AD30" s="26">
        <v>2.4704646941468307E-4</v>
      </c>
      <c r="AE30" s="26">
        <v>1.7022481902786229E-3</v>
      </c>
      <c r="AF30" s="26">
        <v>2.206432461878093E-3</v>
      </c>
      <c r="AG30" s="26">
        <v>1.1502542587173519E-2</v>
      </c>
      <c r="AH30" s="26">
        <v>2.177898232988908E-2</v>
      </c>
      <c r="AI30" s="26">
        <v>5.6404046005558298E-3</v>
      </c>
      <c r="AJ30" s="26">
        <v>7.5384423852453602E-3</v>
      </c>
      <c r="AK30" s="26">
        <v>3.1786732453746888E-3</v>
      </c>
      <c r="AL30" s="26">
        <v>1.3047777917595739E-3</v>
      </c>
      <c r="AM30" s="26">
        <v>7.5356436171724022E-4</v>
      </c>
      <c r="AN30" s="53">
        <v>1.789142055090261E-3</v>
      </c>
      <c r="AO30" s="27"/>
      <c r="AP30" s="28"/>
    </row>
    <row r="31" spans="1:42" ht="27.6">
      <c r="A31" s="20"/>
      <c r="B31" s="29">
        <v>25245</v>
      </c>
      <c r="C31" s="30" t="s">
        <v>4</v>
      </c>
      <c r="D31" s="31" t="s">
        <v>57</v>
      </c>
      <c r="E31" s="24" t="s">
        <v>5</v>
      </c>
      <c r="F31" s="32">
        <v>167500</v>
      </c>
      <c r="G31" s="26">
        <v>0</v>
      </c>
      <c r="H31" s="26">
        <v>0</v>
      </c>
      <c r="I31" s="26">
        <v>0</v>
      </c>
      <c r="J31" s="26">
        <v>0</v>
      </c>
      <c r="K31" s="26">
        <v>0</v>
      </c>
      <c r="L31" s="26">
        <v>0</v>
      </c>
      <c r="M31" s="26">
        <v>0</v>
      </c>
      <c r="N31" s="26">
        <v>0</v>
      </c>
      <c r="O31" s="26">
        <v>0</v>
      </c>
      <c r="P31" s="26">
        <v>0</v>
      </c>
      <c r="Q31" s="26">
        <v>0</v>
      </c>
      <c r="R31" s="26">
        <v>1</v>
      </c>
      <c r="S31" s="26">
        <v>0</v>
      </c>
      <c r="T31" s="26">
        <v>0</v>
      </c>
      <c r="U31" s="26">
        <v>0</v>
      </c>
      <c r="V31" s="26">
        <v>0</v>
      </c>
      <c r="W31" s="26">
        <v>0</v>
      </c>
      <c r="X31" s="26">
        <v>0</v>
      </c>
      <c r="Y31" s="26">
        <v>0</v>
      </c>
      <c r="Z31" s="26">
        <v>0</v>
      </c>
      <c r="AA31" s="26">
        <v>0</v>
      </c>
      <c r="AB31" s="26">
        <v>0</v>
      </c>
      <c r="AC31" s="26">
        <v>0</v>
      </c>
      <c r="AD31" s="26">
        <v>0</v>
      </c>
      <c r="AE31" s="26">
        <v>0</v>
      </c>
      <c r="AF31" s="26">
        <v>0</v>
      </c>
      <c r="AG31" s="26">
        <v>0</v>
      </c>
      <c r="AH31" s="26">
        <v>0</v>
      </c>
      <c r="AI31" s="26">
        <v>0</v>
      </c>
      <c r="AJ31" s="26">
        <v>0</v>
      </c>
      <c r="AK31" s="26">
        <v>0</v>
      </c>
      <c r="AL31" s="26">
        <v>0</v>
      </c>
      <c r="AM31" s="26">
        <v>0</v>
      </c>
      <c r="AN31" s="53">
        <v>0</v>
      </c>
      <c r="AO31" s="27"/>
      <c r="AP31" s="28"/>
    </row>
    <row r="32" spans="1:42" ht="13.8">
      <c r="A32" s="20"/>
      <c r="B32" s="29">
        <v>25433</v>
      </c>
      <c r="C32" s="30" t="s">
        <v>3</v>
      </c>
      <c r="D32" s="31" t="s">
        <v>80</v>
      </c>
      <c r="E32" s="24" t="s">
        <v>6</v>
      </c>
      <c r="F32" s="32">
        <v>1950000</v>
      </c>
      <c r="G32" s="26">
        <v>2.774779358051158E-2</v>
      </c>
      <c r="H32" s="26">
        <v>9.5434960040198441E-2</v>
      </c>
      <c r="I32" s="26">
        <v>6.6241854962069913E-2</v>
      </c>
      <c r="J32" s="26">
        <v>6.0265893572086837E-2</v>
      </c>
      <c r="K32" s="26">
        <v>6.011871091592691E-2</v>
      </c>
      <c r="L32" s="26">
        <v>2.6497099314827582E-3</v>
      </c>
      <c r="M32" s="26">
        <v>2.7673441453668702E-3</v>
      </c>
      <c r="N32" s="26">
        <v>1.0594677420441021E-2</v>
      </c>
      <c r="O32" s="26">
        <v>5.4340959691389391E-3</v>
      </c>
      <c r="P32" s="26">
        <v>8.1121498266625555E-2</v>
      </c>
      <c r="Q32" s="26">
        <v>2.1930637888434149E-2</v>
      </c>
      <c r="R32" s="26">
        <v>6.3353087334141703E-2</v>
      </c>
      <c r="S32" s="26">
        <v>3.861961771933499E-3</v>
      </c>
      <c r="T32" s="26">
        <v>2.125328157048341E-3</v>
      </c>
      <c r="U32" s="26">
        <v>1.676047528109845E-2</v>
      </c>
      <c r="V32" s="26">
        <v>7.5330857638530513E-3</v>
      </c>
      <c r="W32" s="26">
        <v>7.8521794901572378E-2</v>
      </c>
      <c r="X32" s="26">
        <v>2.60291344499477E-2</v>
      </c>
      <c r="Y32" s="26">
        <v>1.5182264510547921E-2</v>
      </c>
      <c r="Z32" s="26">
        <v>3.5637777406617062E-3</v>
      </c>
      <c r="AA32" s="26">
        <v>2.581149691996265E-3</v>
      </c>
      <c r="AB32" s="26">
        <v>9.1378115983859753E-3</v>
      </c>
      <c r="AC32" s="26">
        <v>4.9944730669482691E-2</v>
      </c>
      <c r="AD32" s="26">
        <v>1.2304619269695621E-3</v>
      </c>
      <c r="AE32" s="26">
        <v>8.4783708642071198E-3</v>
      </c>
      <c r="AF32" s="26">
        <v>1.098955652028983E-2</v>
      </c>
      <c r="AG32" s="26">
        <v>5.729060103710909E-2</v>
      </c>
      <c r="AH32" s="26">
        <v>0.10847436366349721</v>
      </c>
      <c r="AI32" s="26">
        <v>2.809310786805122E-2</v>
      </c>
      <c r="AJ32" s="26">
        <v>3.7546646044668099E-2</v>
      </c>
      <c r="AK32" s="26">
        <v>1.583198665407792E-2</v>
      </c>
      <c r="AL32" s="26">
        <v>6.4986939490346502E-3</v>
      </c>
      <c r="AM32" s="26">
        <v>3.7532706247979828E-3</v>
      </c>
      <c r="AN32" s="53">
        <v>8.9111622843447182E-3</v>
      </c>
      <c r="AO32" s="27"/>
      <c r="AP32" s="28"/>
    </row>
    <row r="33" spans="1:52" ht="13.8">
      <c r="A33" s="20"/>
      <c r="B33" s="29">
        <v>25434</v>
      </c>
      <c r="C33" s="30" t="s">
        <v>3</v>
      </c>
      <c r="D33" s="31" t="s">
        <v>81</v>
      </c>
      <c r="E33" s="24" t="s">
        <v>6</v>
      </c>
      <c r="F33" s="32">
        <v>400000</v>
      </c>
      <c r="G33" s="26">
        <v>2.774779358051158E-2</v>
      </c>
      <c r="H33" s="26">
        <v>9.5434960040198441E-2</v>
      </c>
      <c r="I33" s="26">
        <v>6.6241854962069913E-2</v>
      </c>
      <c r="J33" s="26">
        <v>6.0265893572086837E-2</v>
      </c>
      <c r="K33" s="26">
        <v>6.011871091592691E-2</v>
      </c>
      <c r="L33" s="26">
        <v>2.6497099314827582E-3</v>
      </c>
      <c r="M33" s="26">
        <v>2.7673441453668702E-3</v>
      </c>
      <c r="N33" s="26">
        <v>1.0594677420441021E-2</v>
      </c>
      <c r="O33" s="26">
        <v>5.4340959691389391E-3</v>
      </c>
      <c r="P33" s="26">
        <v>8.1121498266625555E-2</v>
      </c>
      <c r="Q33" s="26">
        <v>2.1930637888434149E-2</v>
      </c>
      <c r="R33" s="26">
        <v>6.3353087334141703E-2</v>
      </c>
      <c r="S33" s="26">
        <v>3.861961771933499E-3</v>
      </c>
      <c r="T33" s="26">
        <v>2.125328157048341E-3</v>
      </c>
      <c r="U33" s="26">
        <v>1.676047528109845E-2</v>
      </c>
      <c r="V33" s="26">
        <v>7.5330857638530513E-3</v>
      </c>
      <c r="W33" s="26">
        <v>7.8521794901572378E-2</v>
      </c>
      <c r="X33" s="26">
        <v>2.60291344499477E-2</v>
      </c>
      <c r="Y33" s="26">
        <v>1.5182264510547921E-2</v>
      </c>
      <c r="Z33" s="26">
        <v>3.5637777406617062E-3</v>
      </c>
      <c r="AA33" s="26">
        <v>2.581149691996265E-3</v>
      </c>
      <c r="AB33" s="26">
        <v>9.1378115983859753E-3</v>
      </c>
      <c r="AC33" s="26">
        <v>4.9944730669482691E-2</v>
      </c>
      <c r="AD33" s="26">
        <v>1.2304619269695621E-3</v>
      </c>
      <c r="AE33" s="26">
        <v>8.4783708642071198E-3</v>
      </c>
      <c r="AF33" s="26">
        <v>1.098955652028983E-2</v>
      </c>
      <c r="AG33" s="26">
        <v>5.729060103710909E-2</v>
      </c>
      <c r="AH33" s="26">
        <v>0.10847436366349721</v>
      </c>
      <c r="AI33" s="26">
        <v>2.809310786805122E-2</v>
      </c>
      <c r="AJ33" s="26">
        <v>3.7546646044668099E-2</v>
      </c>
      <c r="AK33" s="26">
        <v>1.583198665407792E-2</v>
      </c>
      <c r="AL33" s="26">
        <v>6.4986939490346502E-3</v>
      </c>
      <c r="AM33" s="26">
        <v>3.7532706247979828E-3</v>
      </c>
      <c r="AN33" s="53">
        <v>8.9111622843447182E-3</v>
      </c>
      <c r="AO33" s="27"/>
      <c r="AP33" s="28"/>
    </row>
    <row r="34" spans="1:52" ht="13.8">
      <c r="A34" s="20"/>
      <c r="B34" s="29">
        <v>25523</v>
      </c>
      <c r="C34" s="30" t="s">
        <v>47</v>
      </c>
      <c r="D34" s="31" t="s">
        <v>68</v>
      </c>
      <c r="E34" s="24" t="s">
        <v>6</v>
      </c>
      <c r="F34" s="32">
        <v>837261.7</v>
      </c>
      <c r="G34" s="26">
        <v>2.774779358051158E-2</v>
      </c>
      <c r="H34" s="26">
        <v>9.5434960040198441E-2</v>
      </c>
      <c r="I34" s="26">
        <v>6.6241854962069913E-2</v>
      </c>
      <c r="J34" s="26">
        <v>6.0265893572086837E-2</v>
      </c>
      <c r="K34" s="26">
        <v>6.011871091592691E-2</v>
      </c>
      <c r="L34" s="26">
        <v>2.6497099314827582E-3</v>
      </c>
      <c r="M34" s="26">
        <v>2.7673441453668702E-3</v>
      </c>
      <c r="N34" s="26">
        <v>1.0594677420441021E-2</v>
      </c>
      <c r="O34" s="26">
        <v>5.4340959691389391E-3</v>
      </c>
      <c r="P34" s="26">
        <v>8.1121498266625555E-2</v>
      </c>
      <c r="Q34" s="26">
        <v>2.1930637888434149E-2</v>
      </c>
      <c r="R34" s="26">
        <v>6.3353087334141703E-2</v>
      </c>
      <c r="S34" s="26">
        <v>3.861961771933499E-3</v>
      </c>
      <c r="T34" s="26">
        <v>2.125328157048341E-3</v>
      </c>
      <c r="U34" s="26">
        <v>1.676047528109845E-2</v>
      </c>
      <c r="V34" s="26">
        <v>7.5330857638530513E-3</v>
      </c>
      <c r="W34" s="26">
        <v>7.8521794901572378E-2</v>
      </c>
      <c r="X34" s="26">
        <v>2.60291344499477E-2</v>
      </c>
      <c r="Y34" s="26">
        <v>1.5182264510547921E-2</v>
      </c>
      <c r="Z34" s="26">
        <v>3.5637777406617062E-3</v>
      </c>
      <c r="AA34" s="26">
        <v>2.581149691996265E-3</v>
      </c>
      <c r="AB34" s="26">
        <v>9.1378115983859753E-3</v>
      </c>
      <c r="AC34" s="26">
        <v>4.9944730669482691E-2</v>
      </c>
      <c r="AD34" s="26">
        <v>1.2304619269695621E-3</v>
      </c>
      <c r="AE34" s="26">
        <v>8.4783708642071198E-3</v>
      </c>
      <c r="AF34" s="26">
        <v>1.098955652028983E-2</v>
      </c>
      <c r="AG34" s="26">
        <v>5.729060103710909E-2</v>
      </c>
      <c r="AH34" s="26">
        <v>0.10847436366349721</v>
      </c>
      <c r="AI34" s="26">
        <v>2.809310786805122E-2</v>
      </c>
      <c r="AJ34" s="26">
        <v>3.7546646044668099E-2</v>
      </c>
      <c r="AK34" s="26">
        <v>1.583198665407792E-2</v>
      </c>
      <c r="AL34" s="26">
        <v>6.4986939490346502E-3</v>
      </c>
      <c r="AM34" s="26">
        <v>3.7532706247979828E-3</v>
      </c>
      <c r="AN34" s="53">
        <v>8.9111622843447182E-3</v>
      </c>
      <c r="AO34" s="27"/>
      <c r="AP34" s="28"/>
    </row>
    <row r="35" spans="1:52" ht="13.8">
      <c r="A35" s="20"/>
      <c r="B35" s="29">
        <v>50036</v>
      </c>
      <c r="C35" s="30" t="s">
        <v>1</v>
      </c>
      <c r="D35" s="31" t="s">
        <v>48</v>
      </c>
      <c r="E35" s="24" t="s">
        <v>5</v>
      </c>
      <c r="F35" s="32">
        <v>4556336</v>
      </c>
      <c r="G35" s="26">
        <v>0</v>
      </c>
      <c r="H35" s="26">
        <v>1</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53">
        <v>0</v>
      </c>
      <c r="AO35" s="27"/>
      <c r="AP35" s="28"/>
    </row>
    <row r="36" spans="1:52" ht="13.8">
      <c r="A36" s="20"/>
      <c r="B36" s="29">
        <v>50090</v>
      </c>
      <c r="C36" s="30" t="s">
        <v>20</v>
      </c>
      <c r="D36" s="31" t="s">
        <v>69</v>
      </c>
      <c r="E36" s="24" t="s">
        <v>6</v>
      </c>
      <c r="F36" s="32">
        <v>3235400</v>
      </c>
      <c r="G36" s="26">
        <v>2.774779358051158E-2</v>
      </c>
      <c r="H36" s="26">
        <v>9.5434960040198441E-2</v>
      </c>
      <c r="I36" s="26">
        <v>6.6241854962069913E-2</v>
      </c>
      <c r="J36" s="26">
        <v>6.0265893572086837E-2</v>
      </c>
      <c r="K36" s="26">
        <v>6.011871091592691E-2</v>
      </c>
      <c r="L36" s="26">
        <v>2.6497099314827582E-3</v>
      </c>
      <c r="M36" s="26">
        <v>2.7673441453668702E-3</v>
      </c>
      <c r="N36" s="26">
        <v>1.0594677420441021E-2</v>
      </c>
      <c r="O36" s="26">
        <v>5.4340959691389391E-3</v>
      </c>
      <c r="P36" s="26">
        <v>8.1121498266625555E-2</v>
      </c>
      <c r="Q36" s="26">
        <v>2.1930637888434149E-2</v>
      </c>
      <c r="R36" s="26">
        <v>6.3353087334141703E-2</v>
      </c>
      <c r="S36" s="26">
        <v>3.861961771933499E-3</v>
      </c>
      <c r="T36" s="26">
        <v>2.125328157048341E-3</v>
      </c>
      <c r="U36" s="26">
        <v>1.676047528109845E-2</v>
      </c>
      <c r="V36" s="26">
        <v>7.5330857638530513E-3</v>
      </c>
      <c r="W36" s="26">
        <v>7.8521794901572378E-2</v>
      </c>
      <c r="X36" s="26">
        <v>2.60291344499477E-2</v>
      </c>
      <c r="Y36" s="26">
        <v>1.5182264510547921E-2</v>
      </c>
      <c r="Z36" s="26">
        <v>3.5637777406617062E-3</v>
      </c>
      <c r="AA36" s="26">
        <v>2.581149691996265E-3</v>
      </c>
      <c r="AB36" s="26">
        <v>9.1378115983859753E-3</v>
      </c>
      <c r="AC36" s="26">
        <v>4.9944730669482691E-2</v>
      </c>
      <c r="AD36" s="26">
        <v>1.2304619269695621E-3</v>
      </c>
      <c r="AE36" s="26">
        <v>8.4783708642071198E-3</v>
      </c>
      <c r="AF36" s="26">
        <v>1.098955652028983E-2</v>
      </c>
      <c r="AG36" s="26">
        <v>5.729060103710909E-2</v>
      </c>
      <c r="AH36" s="26">
        <v>0.10847436366349721</v>
      </c>
      <c r="AI36" s="26">
        <v>2.809310786805122E-2</v>
      </c>
      <c r="AJ36" s="26">
        <v>3.7546646044668099E-2</v>
      </c>
      <c r="AK36" s="26">
        <v>1.583198665407792E-2</v>
      </c>
      <c r="AL36" s="26">
        <v>6.4986939490346502E-3</v>
      </c>
      <c r="AM36" s="26">
        <v>3.7532706247979828E-3</v>
      </c>
      <c r="AN36" s="53">
        <v>8.9111622843447182E-3</v>
      </c>
      <c r="AO36" s="27"/>
      <c r="AP36" s="28"/>
    </row>
    <row r="37" spans="1:52" ht="13.8">
      <c r="A37" s="20"/>
      <c r="B37" s="29">
        <v>50111</v>
      </c>
      <c r="C37" s="30" t="s">
        <v>1</v>
      </c>
      <c r="D37" s="31" t="s">
        <v>65</v>
      </c>
      <c r="E37" s="24" t="s">
        <v>6</v>
      </c>
      <c r="F37" s="32">
        <v>1969300</v>
      </c>
      <c r="G37" s="26">
        <v>2.774779358051158E-2</v>
      </c>
      <c r="H37" s="26">
        <v>9.5434960040198441E-2</v>
      </c>
      <c r="I37" s="26">
        <v>6.6241854962069913E-2</v>
      </c>
      <c r="J37" s="26">
        <v>6.0265893572086837E-2</v>
      </c>
      <c r="K37" s="26">
        <v>6.011871091592691E-2</v>
      </c>
      <c r="L37" s="26">
        <v>2.6497099314827582E-3</v>
      </c>
      <c r="M37" s="26">
        <v>2.7673441453668702E-3</v>
      </c>
      <c r="N37" s="26">
        <v>1.0594677420441021E-2</v>
      </c>
      <c r="O37" s="26">
        <v>5.4340959691389391E-3</v>
      </c>
      <c r="P37" s="26">
        <v>8.1121498266625555E-2</v>
      </c>
      <c r="Q37" s="26">
        <v>2.1930637888434149E-2</v>
      </c>
      <c r="R37" s="26">
        <v>6.3353087334141703E-2</v>
      </c>
      <c r="S37" s="26">
        <v>3.861961771933499E-3</v>
      </c>
      <c r="T37" s="26">
        <v>2.125328157048341E-3</v>
      </c>
      <c r="U37" s="26">
        <v>1.676047528109845E-2</v>
      </c>
      <c r="V37" s="26">
        <v>7.5330857638530513E-3</v>
      </c>
      <c r="W37" s="26">
        <v>7.8521794901572378E-2</v>
      </c>
      <c r="X37" s="26">
        <v>2.60291344499477E-2</v>
      </c>
      <c r="Y37" s="26">
        <v>1.5182264510547921E-2</v>
      </c>
      <c r="Z37" s="26">
        <v>3.5637777406617062E-3</v>
      </c>
      <c r="AA37" s="26">
        <v>2.581149691996265E-3</v>
      </c>
      <c r="AB37" s="26">
        <v>9.1378115983859753E-3</v>
      </c>
      <c r="AC37" s="26">
        <v>4.9944730669482691E-2</v>
      </c>
      <c r="AD37" s="26">
        <v>1.2304619269695621E-3</v>
      </c>
      <c r="AE37" s="26">
        <v>8.4783708642071198E-3</v>
      </c>
      <c r="AF37" s="26">
        <v>1.098955652028983E-2</v>
      </c>
      <c r="AG37" s="26">
        <v>5.729060103710909E-2</v>
      </c>
      <c r="AH37" s="26">
        <v>0.10847436366349721</v>
      </c>
      <c r="AI37" s="26">
        <v>2.809310786805122E-2</v>
      </c>
      <c r="AJ37" s="26">
        <v>3.7546646044668099E-2</v>
      </c>
      <c r="AK37" s="26">
        <v>1.583198665407792E-2</v>
      </c>
      <c r="AL37" s="26">
        <v>6.4986939490346502E-3</v>
      </c>
      <c r="AM37" s="26">
        <v>3.7532706247979828E-3</v>
      </c>
      <c r="AN37" s="53">
        <v>8.9111622843447182E-3</v>
      </c>
      <c r="AO37" s="27"/>
      <c r="AP37" s="28"/>
    </row>
    <row r="38" spans="1:52" ht="13.8">
      <c r="A38" s="20"/>
      <c r="B38" s="29">
        <v>50112</v>
      </c>
      <c r="C38" s="30" t="s">
        <v>1</v>
      </c>
      <c r="D38" s="31" t="s">
        <v>66</v>
      </c>
      <c r="E38" s="24" t="s">
        <v>6</v>
      </c>
      <c r="F38" s="32">
        <v>721900</v>
      </c>
      <c r="G38" s="26">
        <v>2.774779358051158E-2</v>
      </c>
      <c r="H38" s="26">
        <v>9.5434960040198441E-2</v>
      </c>
      <c r="I38" s="26">
        <v>6.6241854962069913E-2</v>
      </c>
      <c r="J38" s="26">
        <v>6.0265893572086837E-2</v>
      </c>
      <c r="K38" s="26">
        <v>6.011871091592691E-2</v>
      </c>
      <c r="L38" s="26">
        <v>2.6497099314827582E-3</v>
      </c>
      <c r="M38" s="26">
        <v>2.7673441453668702E-3</v>
      </c>
      <c r="N38" s="26">
        <v>1.0594677420441021E-2</v>
      </c>
      <c r="O38" s="26">
        <v>5.4340959691389391E-3</v>
      </c>
      <c r="P38" s="26">
        <v>8.1121498266625555E-2</v>
      </c>
      <c r="Q38" s="26">
        <v>2.1930637888434149E-2</v>
      </c>
      <c r="R38" s="26">
        <v>6.3353087334141703E-2</v>
      </c>
      <c r="S38" s="26">
        <v>3.861961771933499E-3</v>
      </c>
      <c r="T38" s="26">
        <v>2.125328157048341E-3</v>
      </c>
      <c r="U38" s="26">
        <v>1.676047528109845E-2</v>
      </c>
      <c r="V38" s="26">
        <v>7.5330857638530513E-3</v>
      </c>
      <c r="W38" s="26">
        <v>7.8521794901572378E-2</v>
      </c>
      <c r="X38" s="26">
        <v>2.60291344499477E-2</v>
      </c>
      <c r="Y38" s="26">
        <v>1.5182264510547921E-2</v>
      </c>
      <c r="Z38" s="26">
        <v>3.5637777406617062E-3</v>
      </c>
      <c r="AA38" s="26">
        <v>2.581149691996265E-3</v>
      </c>
      <c r="AB38" s="26">
        <v>9.1378115983859753E-3</v>
      </c>
      <c r="AC38" s="26">
        <v>4.9944730669482691E-2</v>
      </c>
      <c r="AD38" s="26">
        <v>1.2304619269695621E-3</v>
      </c>
      <c r="AE38" s="26">
        <v>8.4783708642071198E-3</v>
      </c>
      <c r="AF38" s="26">
        <v>1.098955652028983E-2</v>
      </c>
      <c r="AG38" s="26">
        <v>5.729060103710909E-2</v>
      </c>
      <c r="AH38" s="26">
        <v>0.10847436366349721</v>
      </c>
      <c r="AI38" s="26">
        <v>2.809310786805122E-2</v>
      </c>
      <c r="AJ38" s="26">
        <v>3.7546646044668099E-2</v>
      </c>
      <c r="AK38" s="26">
        <v>1.583198665407792E-2</v>
      </c>
      <c r="AL38" s="26">
        <v>6.4986939490346502E-3</v>
      </c>
      <c r="AM38" s="26">
        <v>3.7532706247979828E-3</v>
      </c>
      <c r="AN38" s="53">
        <v>8.9111622843447182E-3</v>
      </c>
      <c r="AO38" s="27"/>
      <c r="AP38" s="28"/>
    </row>
    <row r="39" spans="1:52" ht="13.8">
      <c r="A39" s="20"/>
      <c r="B39" s="29">
        <v>50113</v>
      </c>
      <c r="C39" s="30" t="s">
        <v>1</v>
      </c>
      <c r="D39" s="31" t="s">
        <v>67</v>
      </c>
      <c r="E39" s="24" t="s">
        <v>6</v>
      </c>
      <c r="F39" s="32">
        <v>22500</v>
      </c>
      <c r="G39" s="26">
        <v>2.774779358051158E-2</v>
      </c>
      <c r="H39" s="26">
        <v>9.5434960040198441E-2</v>
      </c>
      <c r="I39" s="26">
        <v>6.6241854962069913E-2</v>
      </c>
      <c r="J39" s="26">
        <v>6.0265893572086837E-2</v>
      </c>
      <c r="K39" s="26">
        <v>6.011871091592691E-2</v>
      </c>
      <c r="L39" s="26">
        <v>2.6497099314827582E-3</v>
      </c>
      <c r="M39" s="26">
        <v>2.7673441453668702E-3</v>
      </c>
      <c r="N39" s="26">
        <v>1.0594677420441021E-2</v>
      </c>
      <c r="O39" s="26">
        <v>5.4340959691389391E-3</v>
      </c>
      <c r="P39" s="26">
        <v>8.1121498266625555E-2</v>
      </c>
      <c r="Q39" s="26">
        <v>2.1930637888434149E-2</v>
      </c>
      <c r="R39" s="26">
        <v>6.3353087334141703E-2</v>
      </c>
      <c r="S39" s="26">
        <v>3.861961771933499E-3</v>
      </c>
      <c r="T39" s="26">
        <v>2.125328157048341E-3</v>
      </c>
      <c r="U39" s="26">
        <v>1.676047528109845E-2</v>
      </c>
      <c r="V39" s="26">
        <v>7.5330857638530513E-3</v>
      </c>
      <c r="W39" s="26">
        <v>7.8521794901572378E-2</v>
      </c>
      <c r="X39" s="26">
        <v>2.60291344499477E-2</v>
      </c>
      <c r="Y39" s="26">
        <v>1.5182264510547921E-2</v>
      </c>
      <c r="Z39" s="26">
        <v>3.5637777406617062E-3</v>
      </c>
      <c r="AA39" s="26">
        <v>2.581149691996265E-3</v>
      </c>
      <c r="AB39" s="26">
        <v>9.1378115983859753E-3</v>
      </c>
      <c r="AC39" s="26">
        <v>4.9944730669482691E-2</v>
      </c>
      <c r="AD39" s="26">
        <v>1.2304619269695621E-3</v>
      </c>
      <c r="AE39" s="26">
        <v>8.4783708642071198E-3</v>
      </c>
      <c r="AF39" s="26">
        <v>1.098955652028983E-2</v>
      </c>
      <c r="AG39" s="26">
        <v>5.729060103710909E-2</v>
      </c>
      <c r="AH39" s="26">
        <v>0.10847436366349721</v>
      </c>
      <c r="AI39" s="26">
        <v>2.809310786805122E-2</v>
      </c>
      <c r="AJ39" s="26">
        <v>3.7546646044668099E-2</v>
      </c>
      <c r="AK39" s="26">
        <v>1.583198665407792E-2</v>
      </c>
      <c r="AL39" s="26">
        <v>6.4986939490346502E-3</v>
      </c>
      <c r="AM39" s="26">
        <v>3.7532706247979828E-3</v>
      </c>
      <c r="AN39" s="53">
        <v>8.9111622843447182E-3</v>
      </c>
      <c r="AO39" s="27"/>
      <c r="AP39" s="28"/>
    </row>
    <row r="40" spans="1:52" ht="14.4" thickBot="1">
      <c r="A40" s="20"/>
      <c r="B40" s="54">
        <v>50184</v>
      </c>
      <c r="C40" s="55" t="s">
        <v>1</v>
      </c>
      <c r="D40" s="56" t="s">
        <v>64</v>
      </c>
      <c r="E40" s="57" t="s">
        <v>6</v>
      </c>
      <c r="F40" s="58">
        <v>2260000</v>
      </c>
      <c r="G40" s="59">
        <v>2.774779358051158E-2</v>
      </c>
      <c r="H40" s="59">
        <v>9.5434960040198441E-2</v>
      </c>
      <c r="I40" s="59">
        <v>6.6241854962069913E-2</v>
      </c>
      <c r="J40" s="59">
        <v>6.0265893572086837E-2</v>
      </c>
      <c r="K40" s="59">
        <v>6.011871091592691E-2</v>
      </c>
      <c r="L40" s="59">
        <v>2.6497099314827582E-3</v>
      </c>
      <c r="M40" s="59">
        <v>2.7673441453668702E-3</v>
      </c>
      <c r="N40" s="59">
        <v>1.0594677420441021E-2</v>
      </c>
      <c r="O40" s="59">
        <v>5.4340959691389391E-3</v>
      </c>
      <c r="P40" s="59">
        <v>8.1121498266625555E-2</v>
      </c>
      <c r="Q40" s="59">
        <v>2.1930637888434149E-2</v>
      </c>
      <c r="R40" s="59">
        <v>6.3353087334141703E-2</v>
      </c>
      <c r="S40" s="59">
        <v>3.861961771933499E-3</v>
      </c>
      <c r="T40" s="59">
        <v>2.125328157048341E-3</v>
      </c>
      <c r="U40" s="59">
        <v>1.676047528109845E-2</v>
      </c>
      <c r="V40" s="59">
        <v>7.5330857638530513E-3</v>
      </c>
      <c r="W40" s="59">
        <v>7.8521794901572378E-2</v>
      </c>
      <c r="X40" s="59">
        <v>2.60291344499477E-2</v>
      </c>
      <c r="Y40" s="59">
        <v>1.5182264510547921E-2</v>
      </c>
      <c r="Z40" s="59">
        <v>3.5637777406617062E-3</v>
      </c>
      <c r="AA40" s="59">
        <v>2.581149691996265E-3</v>
      </c>
      <c r="AB40" s="59">
        <v>9.1378115983859753E-3</v>
      </c>
      <c r="AC40" s="59">
        <v>4.9944730669482691E-2</v>
      </c>
      <c r="AD40" s="59">
        <v>1.2304619269695621E-3</v>
      </c>
      <c r="AE40" s="59">
        <v>8.4783708642071198E-3</v>
      </c>
      <c r="AF40" s="59">
        <v>1.098955652028983E-2</v>
      </c>
      <c r="AG40" s="59">
        <v>5.729060103710909E-2</v>
      </c>
      <c r="AH40" s="59">
        <v>0.10847436366349721</v>
      </c>
      <c r="AI40" s="59">
        <v>2.809310786805122E-2</v>
      </c>
      <c r="AJ40" s="59">
        <v>3.7546646044668099E-2</v>
      </c>
      <c r="AK40" s="59">
        <v>1.583198665407792E-2</v>
      </c>
      <c r="AL40" s="59">
        <v>6.4986939490346502E-3</v>
      </c>
      <c r="AM40" s="59">
        <v>3.7532706247979828E-3</v>
      </c>
      <c r="AN40" s="60">
        <v>8.9111622843447182E-3</v>
      </c>
      <c r="AO40" s="27"/>
      <c r="AP40" s="28"/>
    </row>
    <row r="41" spans="1:52" ht="14.4" thickBot="1">
      <c r="B41" s="11"/>
      <c r="C41" s="11"/>
      <c r="D41" s="11"/>
      <c r="E41" s="33" t="s">
        <v>40</v>
      </c>
      <c r="F41" s="34">
        <f>SUM(F6:F40)</f>
        <v>109362700.90000001</v>
      </c>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row>
    <row r="42" spans="1:52" ht="13.8">
      <c r="B42" s="11"/>
      <c r="C42" s="11"/>
      <c r="D42" s="11"/>
      <c r="E42" s="11"/>
      <c r="F42" s="36"/>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row>
    <row r="43" spans="1:52" ht="13.8">
      <c r="B43" s="11"/>
      <c r="C43" s="11"/>
      <c r="D43" s="11"/>
      <c r="E43" s="11"/>
      <c r="F43" s="11"/>
      <c r="G43" s="37"/>
      <c r="H43" s="37"/>
      <c r="I43" s="37"/>
      <c r="J43" s="37"/>
      <c r="K43" s="37"/>
      <c r="L43" s="37"/>
      <c r="M43" s="37"/>
      <c r="N43" s="37"/>
      <c r="O43" s="37"/>
      <c r="P43" s="37"/>
      <c r="Q43" s="37"/>
      <c r="R43" s="37"/>
      <c r="S43" s="37"/>
      <c r="T43" s="37"/>
      <c r="U43" s="38"/>
      <c r="V43" s="35"/>
      <c r="W43" s="35"/>
      <c r="X43" s="35"/>
      <c r="Y43" s="35"/>
      <c r="Z43" s="35"/>
    </row>
    <row r="44" spans="1:52" ht="13.8">
      <c r="B44" s="11"/>
      <c r="C44" s="11"/>
      <c r="D44" s="11"/>
      <c r="E44" s="11"/>
      <c r="F44" s="11"/>
      <c r="G44" s="35"/>
      <c r="H44" s="35"/>
      <c r="I44" s="35"/>
      <c r="J44" s="35"/>
      <c r="K44" s="35"/>
      <c r="L44" s="35"/>
      <c r="M44" s="35"/>
      <c r="N44" s="35"/>
      <c r="O44" s="35"/>
      <c r="P44" s="35"/>
      <c r="Q44" s="35"/>
      <c r="R44" s="39"/>
      <c r="S44" s="40"/>
      <c r="T44" s="35"/>
      <c r="U44" s="41"/>
      <c r="V44" s="35"/>
      <c r="W44" s="35"/>
      <c r="X44" s="35"/>
      <c r="Y44" s="42"/>
      <c r="Z44" s="35"/>
      <c r="AB44" s="43"/>
    </row>
    <row r="45" spans="1:52" ht="13.8">
      <c r="B45" s="11"/>
      <c r="C45" s="11"/>
      <c r="D45" s="11"/>
      <c r="E45" s="11"/>
      <c r="F45" s="11"/>
      <c r="G45" s="35"/>
      <c r="H45" s="35"/>
      <c r="I45" s="35"/>
      <c r="J45" s="35"/>
      <c r="K45" s="35"/>
      <c r="L45" s="35"/>
      <c r="M45" s="35"/>
      <c r="N45" s="44"/>
      <c r="O45" s="35"/>
      <c r="P45" s="45"/>
      <c r="Q45" s="35"/>
      <c r="R45" s="35"/>
      <c r="S45" s="35"/>
      <c r="T45" s="35"/>
      <c r="U45" s="35"/>
      <c r="V45" s="35"/>
      <c r="W45" s="35"/>
      <c r="X45" s="35"/>
      <c r="Y45" s="35"/>
      <c r="Z45" s="35"/>
    </row>
    <row r="46" spans="1:52" ht="13.8">
      <c r="B46" s="11"/>
      <c r="C46" s="11"/>
      <c r="D46" s="11"/>
      <c r="E46" s="11"/>
      <c r="F46" s="11"/>
      <c r="G46" s="35"/>
      <c r="H46" s="35"/>
      <c r="I46" s="35"/>
      <c r="J46" s="35"/>
      <c r="K46" s="35"/>
      <c r="L46" s="35"/>
      <c r="M46" s="35"/>
      <c r="N46" s="39"/>
      <c r="O46" s="35"/>
      <c r="P46" s="35"/>
      <c r="Q46" s="35"/>
      <c r="R46" s="35"/>
      <c r="S46" s="35"/>
      <c r="T46" s="35"/>
      <c r="U46" s="35"/>
      <c r="V46" s="35"/>
      <c r="W46" s="46"/>
      <c r="X46" s="35"/>
      <c r="Y46" s="47"/>
      <c r="Z46" s="35"/>
    </row>
    <row r="47" spans="1:52" ht="13.8">
      <c r="B47" s="11"/>
      <c r="C47" s="11"/>
      <c r="D47" s="11"/>
      <c r="E47" s="11"/>
      <c r="F47" s="11"/>
      <c r="G47" s="35"/>
      <c r="H47" s="35"/>
      <c r="I47" s="35"/>
      <c r="J47" s="35"/>
      <c r="K47" s="35"/>
      <c r="L47" s="35"/>
      <c r="M47" s="35"/>
      <c r="N47" s="48"/>
      <c r="O47" s="35"/>
      <c r="P47" s="35"/>
      <c r="Q47" s="35"/>
      <c r="R47" s="35"/>
      <c r="S47" s="35"/>
      <c r="T47" s="35"/>
      <c r="U47" s="35"/>
      <c r="V47" s="35"/>
      <c r="W47" s="35"/>
      <c r="X47" s="35"/>
      <c r="Y47" s="47"/>
      <c r="Z47" s="35"/>
    </row>
    <row r="48" spans="1:52" ht="13.8">
      <c r="B48" s="11"/>
      <c r="C48" s="11"/>
      <c r="D48" s="11"/>
      <c r="E48" s="11"/>
      <c r="F48" s="11"/>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row>
    <row r="50" spans="2:2">
      <c r="B50" s="9" t="s">
        <v>85</v>
      </c>
    </row>
  </sheetData>
  <autoFilter ref="B5:AN41" xr:uid="{52F0846A-7EC4-487E-88F1-DE72680BA486}">
    <sortState xmlns:xlrd2="http://schemas.microsoft.com/office/spreadsheetml/2017/richdata2" ref="B6:AN41">
      <sortCondition ref="B5:B41"/>
    </sortState>
  </autoFilter>
  <mergeCells count="1">
    <mergeCell ref="G4:AM4"/>
  </mergeCells>
  <pageMargins left="0.2" right="0.2" top="0.75" bottom="0.75" header="0.3" footer="0.3"/>
  <pageSetup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CFE08-EF54-48F8-9128-04D8B6914A0B}">
  <dimension ref="B2:BG50"/>
  <sheetViews>
    <sheetView zoomScale="85" zoomScaleNormal="85" workbookViewId="0">
      <selection activeCell="F58" sqref="F58"/>
    </sheetView>
  </sheetViews>
  <sheetFormatPr defaultColWidth="9.375" defaultRowHeight="13.2"/>
  <cols>
    <col min="1" max="1" width="5.875" style="9" customWidth="1"/>
    <col min="2" max="32" width="18.875" style="9" customWidth="1"/>
    <col min="33" max="33" width="16.875" style="9" bestFit="1" customWidth="1"/>
    <col min="34" max="35" width="16.5" style="9" bestFit="1" customWidth="1"/>
    <col min="36" max="36" width="16.875" style="9" bestFit="1" customWidth="1"/>
    <col min="37" max="37" width="16.5" style="9" bestFit="1" customWidth="1"/>
    <col min="38" max="38" width="20" style="9" customWidth="1"/>
    <col min="39" max="16384" width="9.375" style="9"/>
  </cols>
  <sheetData>
    <row r="2" spans="2:59" s="2" customFormat="1" ht="31.2" customHeight="1">
      <c r="B2" s="1" t="s">
        <v>89</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59" ht="15.6">
      <c r="B3" s="61" t="s">
        <v>87</v>
      </c>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row>
    <row r="4" spans="2:59">
      <c r="C4" s="62">
        <v>2</v>
      </c>
      <c r="D4" s="62">
        <v>3</v>
      </c>
      <c r="E4" s="62">
        <v>4</v>
      </c>
      <c r="F4" s="62">
        <v>5</v>
      </c>
      <c r="G4" s="62">
        <v>6</v>
      </c>
      <c r="H4" s="62">
        <v>7</v>
      </c>
      <c r="I4" s="62">
        <v>8</v>
      </c>
      <c r="J4" s="62">
        <v>9</v>
      </c>
      <c r="K4" s="62">
        <v>10</v>
      </c>
      <c r="L4" s="62">
        <v>11</v>
      </c>
      <c r="M4" s="62">
        <v>12</v>
      </c>
      <c r="N4" s="62">
        <v>13</v>
      </c>
      <c r="O4" s="62">
        <v>14</v>
      </c>
      <c r="P4" s="62">
        <v>15</v>
      </c>
      <c r="Q4" s="62">
        <v>16</v>
      </c>
      <c r="R4" s="62">
        <v>17</v>
      </c>
      <c r="S4" s="62">
        <v>18</v>
      </c>
      <c r="T4" s="62">
        <v>19</v>
      </c>
      <c r="U4" s="62">
        <v>20</v>
      </c>
      <c r="V4" s="62">
        <v>21</v>
      </c>
      <c r="W4" s="62">
        <v>22</v>
      </c>
      <c r="X4" s="62">
        <v>23</v>
      </c>
      <c r="Y4" s="62">
        <v>24</v>
      </c>
      <c r="Z4" s="62">
        <v>25</v>
      </c>
      <c r="AA4" s="62">
        <v>26</v>
      </c>
      <c r="AB4" s="62">
        <v>27</v>
      </c>
      <c r="AC4" s="62">
        <v>28</v>
      </c>
      <c r="AD4" s="62">
        <v>29</v>
      </c>
      <c r="AE4" s="62">
        <v>30</v>
      </c>
      <c r="AF4" s="62">
        <v>31</v>
      </c>
      <c r="AG4" s="62">
        <v>32</v>
      </c>
      <c r="AH4" s="62">
        <v>33</v>
      </c>
      <c r="AI4" s="62">
        <v>34</v>
      </c>
      <c r="AJ4" s="62">
        <v>35</v>
      </c>
      <c r="AK4" s="62">
        <v>36</v>
      </c>
      <c r="AL4" s="62"/>
    </row>
    <row r="5" spans="2:59" ht="13.8">
      <c r="C5" s="63">
        <v>24440</v>
      </c>
      <c r="D5" s="63">
        <v>24443</v>
      </c>
      <c r="E5" s="63">
        <v>24450</v>
      </c>
      <c r="F5" s="63">
        <v>24461</v>
      </c>
      <c r="G5" s="63">
        <v>24463</v>
      </c>
      <c r="H5" s="63">
        <v>24478</v>
      </c>
      <c r="I5" s="63">
        <v>24516</v>
      </c>
      <c r="J5" s="63">
        <v>24533</v>
      </c>
      <c r="K5" s="63">
        <v>24535</v>
      </c>
      <c r="L5" s="63">
        <v>24537</v>
      </c>
      <c r="M5" s="63">
        <v>24553</v>
      </c>
      <c r="N5" s="63">
        <v>24556</v>
      </c>
      <c r="O5" s="63">
        <v>24558</v>
      </c>
      <c r="P5" s="63">
        <v>24560</v>
      </c>
      <c r="Q5" s="63">
        <v>24574</v>
      </c>
      <c r="R5" s="63">
        <v>25042</v>
      </c>
      <c r="S5" s="63">
        <v>25148</v>
      </c>
      <c r="T5" s="63">
        <v>25194</v>
      </c>
      <c r="U5" s="63">
        <v>25196</v>
      </c>
      <c r="V5" s="63">
        <v>25209</v>
      </c>
      <c r="W5" s="63">
        <v>25210</v>
      </c>
      <c r="X5" s="63">
        <v>25222</v>
      </c>
      <c r="Y5" s="63">
        <v>25223</v>
      </c>
      <c r="Z5" s="63">
        <v>25227</v>
      </c>
      <c r="AA5" s="63">
        <v>25244</v>
      </c>
      <c r="AB5" s="63">
        <v>25245</v>
      </c>
      <c r="AC5" s="63">
        <v>25433</v>
      </c>
      <c r="AD5" s="63">
        <v>25434</v>
      </c>
      <c r="AE5" s="63">
        <v>25523</v>
      </c>
      <c r="AF5" s="63">
        <v>50036</v>
      </c>
      <c r="AG5" s="63">
        <v>50090</v>
      </c>
      <c r="AH5" s="63">
        <v>50111</v>
      </c>
      <c r="AI5" s="63">
        <v>50112</v>
      </c>
      <c r="AJ5" s="63">
        <v>50113</v>
      </c>
      <c r="AK5" s="63">
        <v>50184</v>
      </c>
      <c r="AL5" s="64" t="s">
        <v>42</v>
      </c>
    </row>
    <row r="6" spans="2:59" ht="13.8">
      <c r="B6" s="65" t="s">
        <v>11</v>
      </c>
      <c r="C6" s="66">
        <v>0</v>
      </c>
      <c r="D6" s="66">
        <v>41256.733287413161</v>
      </c>
      <c r="E6" s="66">
        <v>0</v>
      </c>
      <c r="F6" s="66">
        <v>21095.065835028869</v>
      </c>
      <c r="G6" s="66">
        <v>38831.619203673989</v>
      </c>
      <c r="H6" s="66">
        <v>15508.477222122559</v>
      </c>
      <c r="I6" s="66">
        <v>0</v>
      </c>
      <c r="J6" s="66">
        <v>3786.8551558860959</v>
      </c>
      <c r="K6" s="66">
        <v>0</v>
      </c>
      <c r="L6" s="66">
        <v>0</v>
      </c>
      <c r="M6" s="66">
        <v>0</v>
      </c>
      <c r="N6" s="66">
        <v>40355.698421034584</v>
      </c>
      <c r="O6" s="66">
        <v>0</v>
      </c>
      <c r="P6" s="66">
        <v>0</v>
      </c>
      <c r="Q6" s="66">
        <v>0</v>
      </c>
      <c r="R6" s="66">
        <v>30522.572938562738</v>
      </c>
      <c r="S6" s="66">
        <v>55495.587161023162</v>
      </c>
      <c r="T6" s="66">
        <v>0</v>
      </c>
      <c r="U6" s="66">
        <v>0</v>
      </c>
      <c r="V6" s="66">
        <v>45066.125046436639</v>
      </c>
      <c r="W6" s="66">
        <v>0</v>
      </c>
      <c r="X6" s="66">
        <v>35481.414426688258</v>
      </c>
      <c r="Y6" s="66">
        <v>83012.874270702712</v>
      </c>
      <c r="Z6" s="66">
        <v>0</v>
      </c>
      <c r="AA6" s="66">
        <v>889.48602999548132</v>
      </c>
      <c r="AB6" s="66">
        <v>0</v>
      </c>
      <c r="AC6" s="66">
        <v>54108.19748199758</v>
      </c>
      <c r="AD6" s="66">
        <v>11099.117432204632</v>
      </c>
      <c r="AE6" s="66">
        <v>23232.164824468211</v>
      </c>
      <c r="AF6" s="66">
        <v>0</v>
      </c>
      <c r="AG6" s="66">
        <v>89775.211350387166</v>
      </c>
      <c r="AH6" s="66">
        <v>54643.729898101454</v>
      </c>
      <c r="AI6" s="66">
        <v>20031.132185771308</v>
      </c>
      <c r="AJ6" s="66">
        <v>624.32535556151049</v>
      </c>
      <c r="AK6" s="66">
        <v>62710.013491956168</v>
      </c>
      <c r="AL6" s="66">
        <v>977171.16526560788</v>
      </c>
    </row>
    <row r="7" spans="2:59" ht="13.8">
      <c r="B7" s="65" t="s">
        <v>1</v>
      </c>
      <c r="C7" s="66">
        <v>0</v>
      </c>
      <c r="D7" s="66">
        <v>141897.21720572235</v>
      </c>
      <c r="E7" s="66">
        <v>0</v>
      </c>
      <c r="F7" s="66">
        <v>72553.760325840587</v>
      </c>
      <c r="G7" s="66">
        <v>133556.34984979968</v>
      </c>
      <c r="H7" s="66">
        <v>53339.408759948936</v>
      </c>
      <c r="I7" s="66">
        <v>0</v>
      </c>
      <c r="J7" s="66">
        <v>13024.400280022048</v>
      </c>
      <c r="K7" s="66">
        <v>0</v>
      </c>
      <c r="L7" s="66">
        <v>0</v>
      </c>
      <c r="M7" s="66">
        <v>0</v>
      </c>
      <c r="N7" s="66">
        <v>138798.22390313202</v>
      </c>
      <c r="O7" s="66">
        <v>0</v>
      </c>
      <c r="P7" s="66">
        <v>0</v>
      </c>
      <c r="Q7" s="66">
        <v>0</v>
      </c>
      <c r="R7" s="66">
        <v>104978.45604421828</v>
      </c>
      <c r="S7" s="66">
        <v>190869.92008039687</v>
      </c>
      <c r="T7" s="66">
        <v>0</v>
      </c>
      <c r="U7" s="66">
        <v>0</v>
      </c>
      <c r="V7" s="66">
        <v>154999.12922784445</v>
      </c>
      <c r="W7" s="66">
        <v>0</v>
      </c>
      <c r="X7" s="66">
        <v>122033.7522749542</v>
      </c>
      <c r="Y7" s="66">
        <v>285512.08282054943</v>
      </c>
      <c r="Z7" s="66">
        <v>0</v>
      </c>
      <c r="AA7" s="66">
        <v>3059.2725681999414</v>
      </c>
      <c r="AB7" s="66">
        <v>0</v>
      </c>
      <c r="AC7" s="66">
        <v>186098.17207838697</v>
      </c>
      <c r="AD7" s="66">
        <v>38173.984016079376</v>
      </c>
      <c r="AE7" s="66">
        <v>79904.036882688612</v>
      </c>
      <c r="AF7" s="66">
        <v>4556336</v>
      </c>
      <c r="AG7" s="66">
        <v>308770.26971405803</v>
      </c>
      <c r="AH7" s="66">
        <v>187940.0668071628</v>
      </c>
      <c r="AI7" s="66">
        <v>68894.497653019251</v>
      </c>
      <c r="AJ7" s="66">
        <v>2147.2866009044651</v>
      </c>
      <c r="AK7" s="66">
        <v>215683.00969084847</v>
      </c>
      <c r="AL7" s="66">
        <v>4041422.23721164</v>
      </c>
    </row>
    <row r="8" spans="2:59" ht="13.8">
      <c r="B8" s="65" t="s">
        <v>12</v>
      </c>
      <c r="C8" s="66">
        <v>0</v>
      </c>
      <c r="D8" s="66">
        <v>98491.52635159684</v>
      </c>
      <c r="E8" s="66">
        <v>0</v>
      </c>
      <c r="F8" s="66">
        <v>50359.906541928904</v>
      </c>
      <c r="G8" s="66">
        <v>92702.091060628285</v>
      </c>
      <c r="H8" s="66">
        <v>37023.134680947405</v>
      </c>
      <c r="I8" s="66">
        <v>0</v>
      </c>
      <c r="J8" s="66">
        <v>9040.2975382790228</v>
      </c>
      <c r="K8" s="66">
        <v>0</v>
      </c>
      <c r="L8" s="66">
        <v>0</v>
      </c>
      <c r="M8" s="66">
        <v>0</v>
      </c>
      <c r="N8" s="66">
        <v>96340.500513768086</v>
      </c>
      <c r="O8" s="66">
        <v>0</v>
      </c>
      <c r="P8" s="66">
        <v>0</v>
      </c>
      <c r="Q8" s="66">
        <v>0</v>
      </c>
      <c r="R8" s="66">
        <v>72866.040458276897</v>
      </c>
      <c r="S8" s="66">
        <v>132483.70992413984</v>
      </c>
      <c r="T8" s="66">
        <v>0</v>
      </c>
      <c r="U8" s="66">
        <v>0</v>
      </c>
      <c r="V8" s="66">
        <v>107585.6251549037</v>
      </c>
      <c r="W8" s="66">
        <v>0</v>
      </c>
      <c r="X8" s="66">
        <v>84704.201848774363</v>
      </c>
      <c r="Y8" s="66">
        <v>198175.28054866884</v>
      </c>
      <c r="Z8" s="66">
        <v>0</v>
      </c>
      <c r="AA8" s="66">
        <v>2123.4554891287235</v>
      </c>
      <c r="AB8" s="66">
        <v>0</v>
      </c>
      <c r="AC8" s="66">
        <v>129171.61717603634</v>
      </c>
      <c r="AD8" s="66">
        <v>26496.741984827964</v>
      </c>
      <c r="AE8" s="66">
        <v>55461.768096696091</v>
      </c>
      <c r="AF8" s="66">
        <v>0</v>
      </c>
      <c r="AG8" s="66">
        <v>214318.897544281</v>
      </c>
      <c r="AH8" s="66">
        <v>130450.08497680428</v>
      </c>
      <c r="AI8" s="66">
        <v>47819.99509711827</v>
      </c>
      <c r="AJ8" s="66">
        <v>1490.441736646573</v>
      </c>
      <c r="AK8" s="66">
        <v>149706.592214278</v>
      </c>
      <c r="AL8" s="66">
        <v>2460420.9718240006</v>
      </c>
    </row>
    <row r="9" spans="2:59" ht="13.8">
      <c r="B9" s="65" t="s">
        <v>13</v>
      </c>
      <c r="C9" s="66">
        <v>0</v>
      </c>
      <c r="D9" s="66">
        <v>89606.184009437711</v>
      </c>
      <c r="E9" s="66">
        <v>0</v>
      </c>
      <c r="F9" s="66">
        <v>45816.723726924021</v>
      </c>
      <c r="G9" s="66">
        <v>84339.038466974001</v>
      </c>
      <c r="H9" s="66">
        <v>33683.119164833428</v>
      </c>
      <c r="I9" s="66">
        <v>0</v>
      </c>
      <c r="J9" s="66">
        <v>8224.7335859463383</v>
      </c>
      <c r="K9" s="66">
        <v>0</v>
      </c>
      <c r="L9" s="66">
        <v>0</v>
      </c>
      <c r="M9" s="66">
        <v>0</v>
      </c>
      <c r="N9" s="66">
        <v>87649.211423334491</v>
      </c>
      <c r="O9" s="66">
        <v>0</v>
      </c>
      <c r="P9" s="66">
        <v>0</v>
      </c>
      <c r="Q9" s="66">
        <v>0</v>
      </c>
      <c r="R9" s="66">
        <v>66292.482929295526</v>
      </c>
      <c r="S9" s="66">
        <v>120531.78714417368</v>
      </c>
      <c r="T9" s="66">
        <v>0</v>
      </c>
      <c r="U9" s="66">
        <v>0</v>
      </c>
      <c r="V9" s="66">
        <v>97879.865217911647</v>
      </c>
      <c r="W9" s="66">
        <v>0</v>
      </c>
      <c r="X9" s="66">
        <v>77062.673088635449</v>
      </c>
      <c r="Y9" s="66">
        <v>180297.0398851785</v>
      </c>
      <c r="Z9" s="66">
        <v>0</v>
      </c>
      <c r="AA9" s="66">
        <v>1931.8894766182495</v>
      </c>
      <c r="AB9" s="66">
        <v>0</v>
      </c>
      <c r="AC9" s="66">
        <v>117518.49246556933</v>
      </c>
      <c r="AD9" s="66">
        <v>24106.357428834734</v>
      </c>
      <c r="AE9" s="66">
        <v>50458.324504184493</v>
      </c>
      <c r="AF9" s="66">
        <v>0</v>
      </c>
      <c r="AG9" s="66">
        <v>194984.27206312976</v>
      </c>
      <c r="AH9" s="66">
        <v>118681.62421151061</v>
      </c>
      <c r="AI9" s="66">
        <v>43505.948569689484</v>
      </c>
      <c r="AJ9" s="66">
        <v>1355.9826053719539</v>
      </c>
      <c r="AK9" s="66">
        <v>136200.91947291626</v>
      </c>
      <c r="AL9" s="66">
        <v>1902851.178931189</v>
      </c>
      <c r="AM9" s="67"/>
      <c r="AN9" s="67"/>
      <c r="AO9" s="67"/>
      <c r="AP9" s="67"/>
      <c r="AQ9" s="67"/>
      <c r="AR9" s="67"/>
      <c r="AS9" s="67"/>
      <c r="AT9" s="67"/>
      <c r="AU9" s="67"/>
      <c r="AV9" s="67"/>
      <c r="AW9" s="67"/>
      <c r="AX9" s="67"/>
      <c r="AY9" s="67"/>
      <c r="AZ9" s="67"/>
      <c r="BA9" s="67"/>
      <c r="BB9" s="67"/>
      <c r="BC9" s="67"/>
      <c r="BD9" s="67"/>
      <c r="BE9" s="67"/>
      <c r="BF9" s="67"/>
      <c r="BG9" s="67"/>
    </row>
    <row r="10" spans="2:59" ht="13.8">
      <c r="B10" s="65" t="s">
        <v>15</v>
      </c>
      <c r="C10" s="66">
        <v>0</v>
      </c>
      <c r="D10" s="66">
        <v>89387.345867511001</v>
      </c>
      <c r="E10" s="66">
        <v>0</v>
      </c>
      <c r="F10" s="66">
        <v>45704.829142857016</v>
      </c>
      <c r="G10" s="66">
        <v>84133.063860711904</v>
      </c>
      <c r="H10" s="66">
        <v>33600.85752972628</v>
      </c>
      <c r="I10" s="66">
        <v>0</v>
      </c>
      <c r="J10" s="66">
        <v>8204.6469654112989</v>
      </c>
      <c r="K10" s="66">
        <v>0</v>
      </c>
      <c r="L10" s="66">
        <v>0</v>
      </c>
      <c r="M10" s="66">
        <v>0</v>
      </c>
      <c r="N10" s="66">
        <v>87435.152641775421</v>
      </c>
      <c r="O10" s="66">
        <v>0</v>
      </c>
      <c r="P10" s="66">
        <v>0</v>
      </c>
      <c r="Q10" s="66">
        <v>0</v>
      </c>
      <c r="R10" s="66">
        <v>66130.582007519595</v>
      </c>
      <c r="S10" s="66">
        <v>120237.42183185382</v>
      </c>
      <c r="T10" s="66">
        <v>0</v>
      </c>
      <c r="U10" s="66">
        <v>0</v>
      </c>
      <c r="V10" s="66">
        <v>97640.820914517783</v>
      </c>
      <c r="W10" s="66">
        <v>0</v>
      </c>
      <c r="X10" s="66">
        <v>76874.468977757992</v>
      </c>
      <c r="Y10" s="66">
        <v>179856.71459245993</v>
      </c>
      <c r="Z10" s="66">
        <v>0</v>
      </c>
      <c r="AA10" s="66">
        <v>1927.1713747579317</v>
      </c>
      <c r="AB10" s="66">
        <v>0</v>
      </c>
      <c r="AC10" s="66">
        <v>117231.48628605748</v>
      </c>
      <c r="AD10" s="66">
        <v>24047.484366370765</v>
      </c>
      <c r="AE10" s="66">
        <v>50335.094103277515</v>
      </c>
      <c r="AF10" s="66">
        <v>0</v>
      </c>
      <c r="AG10" s="66">
        <v>194508.07729738991</v>
      </c>
      <c r="AH10" s="66">
        <v>118391.77740673487</v>
      </c>
      <c r="AI10" s="66">
        <v>43399.697410207635</v>
      </c>
      <c r="AJ10" s="66">
        <v>1352.6709956083555</v>
      </c>
      <c r="AK10" s="66">
        <v>135868.28666999482</v>
      </c>
      <c r="AL10" s="66">
        <v>1753005.1125784097</v>
      </c>
      <c r="AM10" s="67"/>
      <c r="AN10" s="67"/>
      <c r="AO10" s="67"/>
      <c r="AP10" s="67"/>
      <c r="AQ10" s="67"/>
      <c r="AR10" s="67"/>
      <c r="AS10" s="67"/>
      <c r="AT10" s="67"/>
      <c r="AU10" s="67"/>
      <c r="AV10" s="67"/>
      <c r="AW10" s="67"/>
      <c r="AX10" s="67"/>
      <c r="AY10" s="67"/>
      <c r="AZ10" s="67"/>
      <c r="BA10" s="67"/>
      <c r="BB10" s="67"/>
      <c r="BC10" s="67"/>
      <c r="BD10" s="67"/>
      <c r="BE10" s="67"/>
      <c r="BF10" s="67"/>
    </row>
    <row r="11" spans="2:59" ht="13.8">
      <c r="B11" s="65" t="s">
        <v>17</v>
      </c>
      <c r="C11" s="66">
        <v>0</v>
      </c>
      <c r="D11" s="66">
        <v>3939.7141835800867</v>
      </c>
      <c r="E11" s="66">
        <v>0</v>
      </c>
      <c r="F11" s="66">
        <v>2014.4234274402465</v>
      </c>
      <c r="G11" s="66">
        <v>3708.1336489326213</v>
      </c>
      <c r="H11" s="66">
        <v>1480.9453587147038</v>
      </c>
      <c r="I11" s="66">
        <v>0</v>
      </c>
      <c r="J11" s="66">
        <v>361.61677816017107</v>
      </c>
      <c r="K11" s="66">
        <v>0</v>
      </c>
      <c r="L11" s="66">
        <v>0</v>
      </c>
      <c r="M11" s="66">
        <v>0</v>
      </c>
      <c r="N11" s="66">
        <v>3853.6719897340004</v>
      </c>
      <c r="O11" s="66">
        <v>0</v>
      </c>
      <c r="P11" s="66">
        <v>0</v>
      </c>
      <c r="Q11" s="66">
        <v>0</v>
      </c>
      <c r="R11" s="66">
        <v>2914.680924631034</v>
      </c>
      <c r="S11" s="66">
        <v>5299.4198629655166</v>
      </c>
      <c r="T11" s="66">
        <v>0</v>
      </c>
      <c r="U11" s="66">
        <v>0</v>
      </c>
      <c r="V11" s="66">
        <v>4303.4830413635154</v>
      </c>
      <c r="W11" s="66">
        <v>0</v>
      </c>
      <c r="X11" s="66">
        <v>3388.2137661382353</v>
      </c>
      <c r="Y11" s="66">
        <v>7927.118124105461</v>
      </c>
      <c r="Z11" s="66">
        <v>0</v>
      </c>
      <c r="AA11" s="66">
        <v>84.939365025748614</v>
      </c>
      <c r="AB11" s="66">
        <v>0</v>
      </c>
      <c r="AC11" s="66">
        <v>5166.9343663913787</v>
      </c>
      <c r="AD11" s="66">
        <v>1059.8839725931032</v>
      </c>
      <c r="AE11" s="66">
        <v>2218.5006417401373</v>
      </c>
      <c r="AF11" s="66">
        <v>0</v>
      </c>
      <c r="AG11" s="66">
        <v>8572.871512319316</v>
      </c>
      <c r="AH11" s="66">
        <v>5218.0737680689954</v>
      </c>
      <c r="AI11" s="66">
        <v>1912.8255995374031</v>
      </c>
      <c r="AJ11" s="66">
        <v>59.618473458362061</v>
      </c>
      <c r="AK11" s="66">
        <v>5988.3444451510331</v>
      </c>
      <c r="AL11" s="66">
        <v>69473.413250051075</v>
      </c>
      <c r="AM11" s="67"/>
      <c r="AN11" s="67"/>
      <c r="AO11" s="67"/>
      <c r="AP11" s="67"/>
      <c r="AQ11" s="67"/>
      <c r="AR11" s="67"/>
      <c r="AS11" s="67"/>
      <c r="AT11" s="67"/>
      <c r="AU11" s="67"/>
      <c r="AV11" s="67"/>
      <c r="AW11" s="67"/>
      <c r="AX11" s="67"/>
      <c r="AY11" s="67"/>
      <c r="AZ11" s="67"/>
      <c r="BA11" s="67"/>
      <c r="BB11" s="67"/>
      <c r="BC11" s="67"/>
      <c r="BD11" s="67"/>
      <c r="BE11" s="67"/>
      <c r="BF11" s="67"/>
    </row>
    <row r="12" spans="2:59" ht="13.8">
      <c r="B12" s="65" t="s">
        <v>18</v>
      </c>
      <c r="C12" s="66">
        <v>0</v>
      </c>
      <c r="D12" s="66">
        <v>4114.6183024827133</v>
      </c>
      <c r="E12" s="66">
        <v>0</v>
      </c>
      <c r="F12" s="66">
        <v>2103.8540151061457</v>
      </c>
      <c r="G12" s="66">
        <v>3872.7567201551069</v>
      </c>
      <c r="H12" s="66">
        <v>1546.6921187686401</v>
      </c>
      <c r="I12" s="66">
        <v>0</v>
      </c>
      <c r="J12" s="66">
        <v>377.6708016292128</v>
      </c>
      <c r="K12" s="66">
        <v>0</v>
      </c>
      <c r="L12" s="66">
        <v>0</v>
      </c>
      <c r="M12" s="66">
        <v>0</v>
      </c>
      <c r="N12" s="66">
        <v>4024.7562543523181</v>
      </c>
      <c r="O12" s="66">
        <v>0</v>
      </c>
      <c r="P12" s="66">
        <v>0</v>
      </c>
      <c r="Q12" s="66">
        <v>0</v>
      </c>
      <c r="R12" s="66">
        <v>3044.0785599035571</v>
      </c>
      <c r="S12" s="66">
        <v>5534.6882907337404</v>
      </c>
      <c r="T12" s="66">
        <v>0</v>
      </c>
      <c r="U12" s="66">
        <v>0</v>
      </c>
      <c r="V12" s="66">
        <v>4494.5367255874025</v>
      </c>
      <c r="W12" s="66">
        <v>0</v>
      </c>
      <c r="X12" s="66">
        <v>3538.6339529350448</v>
      </c>
      <c r="Y12" s="66">
        <v>8279.0435548162186</v>
      </c>
      <c r="Z12" s="66">
        <v>0</v>
      </c>
      <c r="AA12" s="66">
        <v>88.710259082453248</v>
      </c>
      <c r="AB12" s="66">
        <v>0</v>
      </c>
      <c r="AC12" s="66">
        <v>5396.3210834653964</v>
      </c>
      <c r="AD12" s="66">
        <v>1106.9376581467482</v>
      </c>
      <c r="AE12" s="66">
        <v>2316.9912636349127</v>
      </c>
      <c r="AF12" s="66">
        <v>0</v>
      </c>
      <c r="AG12" s="66">
        <v>8953.4652479199722</v>
      </c>
      <c r="AH12" s="66">
        <v>5449.7308254709778</v>
      </c>
      <c r="AI12" s="66">
        <v>1997.7457385403436</v>
      </c>
      <c r="AJ12" s="66">
        <v>62.265243270754581</v>
      </c>
      <c r="AK12" s="66">
        <v>6254.1977685291267</v>
      </c>
      <c r="AL12" s="66">
        <v>72557.694384530783</v>
      </c>
      <c r="AM12" s="67"/>
      <c r="AN12" s="67"/>
      <c r="AO12" s="67"/>
      <c r="AP12" s="67"/>
      <c r="AQ12" s="67"/>
      <c r="AR12" s="67"/>
      <c r="AS12" s="67"/>
      <c r="AT12" s="67"/>
      <c r="AU12" s="67"/>
      <c r="AV12" s="67"/>
      <c r="AW12" s="67"/>
      <c r="AX12" s="67"/>
      <c r="AY12" s="67"/>
      <c r="AZ12" s="67"/>
      <c r="BA12" s="67"/>
      <c r="BB12" s="67"/>
      <c r="BC12" s="67"/>
      <c r="BD12" s="67"/>
      <c r="BE12" s="67"/>
      <c r="BF12" s="67"/>
    </row>
    <row r="13" spans="2:59" ht="13.8">
      <c r="B13" s="65" t="s">
        <v>25</v>
      </c>
      <c r="C13" s="66">
        <v>0</v>
      </c>
      <c r="D13" s="66">
        <v>15752.668021442545</v>
      </c>
      <c r="E13" s="66">
        <v>0</v>
      </c>
      <c r="F13" s="66">
        <v>8054.5293461483379</v>
      </c>
      <c r="G13" s="66">
        <v>14826.709661891024</v>
      </c>
      <c r="H13" s="66">
        <v>5921.4550870107923</v>
      </c>
      <c r="I13" s="66">
        <v>0</v>
      </c>
      <c r="J13" s="66">
        <v>1445.899065745009</v>
      </c>
      <c r="K13" s="66">
        <v>0</v>
      </c>
      <c r="L13" s="66">
        <v>0</v>
      </c>
      <c r="M13" s="66">
        <v>0</v>
      </c>
      <c r="N13" s="66">
        <v>15408.634405719096</v>
      </c>
      <c r="O13" s="66">
        <v>0</v>
      </c>
      <c r="P13" s="66">
        <v>0</v>
      </c>
      <c r="Q13" s="66">
        <v>0</v>
      </c>
      <c r="R13" s="66">
        <v>11654.145162485123</v>
      </c>
      <c r="S13" s="66">
        <v>21189.354840882042</v>
      </c>
      <c r="T13" s="66">
        <v>0</v>
      </c>
      <c r="U13" s="66">
        <v>0</v>
      </c>
      <c r="V13" s="66">
        <v>17207.172025079286</v>
      </c>
      <c r="W13" s="66">
        <v>0</v>
      </c>
      <c r="X13" s="66">
        <v>13547.532677905041</v>
      </c>
      <c r="Y13" s="66">
        <v>31696.020157055973</v>
      </c>
      <c r="Z13" s="66">
        <v>0</v>
      </c>
      <c r="AA13" s="66">
        <v>339.62403282434616</v>
      </c>
      <c r="AB13" s="66">
        <v>0</v>
      </c>
      <c r="AC13" s="66">
        <v>20659.620969859992</v>
      </c>
      <c r="AD13" s="66">
        <v>4237.8709681764085</v>
      </c>
      <c r="AE13" s="66">
        <v>8870.5176279900625</v>
      </c>
      <c r="AF13" s="66">
        <v>0</v>
      </c>
      <c r="AG13" s="66">
        <v>34278.01932609488</v>
      </c>
      <c r="AH13" s="66">
        <v>20864.098244074503</v>
      </c>
      <c r="AI13" s="66">
        <v>7648.297629816373</v>
      </c>
      <c r="AJ13" s="66">
        <v>238.38024195992296</v>
      </c>
      <c r="AK13" s="66">
        <v>23943.970970196708</v>
      </c>
      <c r="AL13" s="66">
        <v>277784.52046235744</v>
      </c>
      <c r="AM13" s="67"/>
      <c r="AN13" s="67"/>
      <c r="AO13" s="67"/>
      <c r="AP13" s="67"/>
      <c r="AQ13" s="67"/>
      <c r="AR13" s="67"/>
      <c r="AS13" s="67"/>
      <c r="AT13" s="67"/>
      <c r="AU13" s="67"/>
      <c r="AV13" s="67"/>
      <c r="AW13" s="67"/>
      <c r="AX13" s="67"/>
      <c r="AY13" s="67"/>
      <c r="AZ13" s="67"/>
      <c r="BA13" s="67"/>
      <c r="BB13" s="67"/>
      <c r="BC13" s="67"/>
      <c r="BD13" s="67"/>
      <c r="BE13" s="67"/>
      <c r="BF13" s="67"/>
    </row>
    <row r="14" spans="2:59" ht="13.8">
      <c r="B14" s="65" t="s">
        <v>26</v>
      </c>
      <c r="C14" s="66">
        <v>0</v>
      </c>
      <c r="D14" s="66">
        <v>8079.6711784115387</v>
      </c>
      <c r="E14" s="66">
        <v>0</v>
      </c>
      <c r="F14" s="66">
        <v>4131.2334218660953</v>
      </c>
      <c r="G14" s="66">
        <v>7604.7396265059233</v>
      </c>
      <c r="H14" s="66">
        <v>3037.1623356535542</v>
      </c>
      <c r="I14" s="66">
        <v>0</v>
      </c>
      <c r="J14" s="66">
        <v>741.61335670186463</v>
      </c>
      <c r="K14" s="66">
        <v>0</v>
      </c>
      <c r="L14" s="66">
        <v>0</v>
      </c>
      <c r="M14" s="66">
        <v>0</v>
      </c>
      <c r="N14" s="66">
        <v>7903.2135468800598</v>
      </c>
      <c r="O14" s="66">
        <v>0</v>
      </c>
      <c r="P14" s="66">
        <v>0</v>
      </c>
      <c r="Q14" s="66">
        <v>0</v>
      </c>
      <c r="R14" s="66">
        <v>5977.5055660528333</v>
      </c>
      <c r="S14" s="66">
        <v>10868.191938277878</v>
      </c>
      <c r="T14" s="66">
        <v>0</v>
      </c>
      <c r="U14" s="66">
        <v>0</v>
      </c>
      <c r="V14" s="66">
        <v>8825.6980775419779</v>
      </c>
      <c r="W14" s="66">
        <v>0</v>
      </c>
      <c r="X14" s="66">
        <v>6948.6393776128152</v>
      </c>
      <c r="Y14" s="66">
        <v>16257.145785381988</v>
      </c>
      <c r="Z14" s="66">
        <v>0</v>
      </c>
      <c r="AA14" s="66">
        <v>174.19592070191285</v>
      </c>
      <c r="AB14" s="66">
        <v>0</v>
      </c>
      <c r="AC14" s="66">
        <v>10596.487139820931</v>
      </c>
      <c r="AD14" s="66">
        <v>2173.6383876555756</v>
      </c>
      <c r="AE14" s="66">
        <v>4549.7604290844156</v>
      </c>
      <c r="AF14" s="66">
        <v>0</v>
      </c>
      <c r="AG14" s="66">
        <v>17581.474098552124</v>
      </c>
      <c r="AH14" s="66">
        <v>10701.365192025312</v>
      </c>
      <c r="AI14" s="66">
        <v>3922.8738801214004</v>
      </c>
      <c r="AJ14" s="66">
        <v>122.26715930562614</v>
      </c>
      <c r="AK14" s="66">
        <v>12281.056890254002</v>
      </c>
      <c r="AL14" s="66">
        <v>147590.71789970263</v>
      </c>
      <c r="AM14" s="67"/>
      <c r="AN14" s="67"/>
      <c r="AO14" s="67"/>
      <c r="AP14" s="67"/>
      <c r="AQ14" s="67"/>
      <c r="AR14" s="67"/>
      <c r="AS14" s="67"/>
      <c r="AT14" s="67"/>
      <c r="AU14" s="67"/>
      <c r="AV14" s="67"/>
      <c r="AW14" s="67"/>
      <c r="AX14" s="67"/>
      <c r="AY14" s="67"/>
      <c r="AZ14" s="67"/>
      <c r="BA14" s="67"/>
      <c r="BB14" s="67"/>
      <c r="BC14" s="67"/>
      <c r="BD14" s="67"/>
      <c r="BE14" s="67"/>
      <c r="BF14" s="67"/>
    </row>
    <row r="15" spans="2:59" ht="13.8">
      <c r="B15" s="65" t="s">
        <v>28</v>
      </c>
      <c r="C15" s="66">
        <v>0</v>
      </c>
      <c r="D15" s="66">
        <v>120615.28453246538</v>
      </c>
      <c r="E15" s="66">
        <v>456237.5</v>
      </c>
      <c r="F15" s="66">
        <v>3102644.051206714</v>
      </c>
      <c r="G15" s="66">
        <v>5606729.6558543667</v>
      </c>
      <c r="H15" s="66">
        <v>45339.493550795778</v>
      </c>
      <c r="I15" s="66">
        <v>16676.284158458962</v>
      </c>
      <c r="J15" s="66">
        <v>556967.38346658926</v>
      </c>
      <c r="K15" s="66">
        <v>0</v>
      </c>
      <c r="L15" s="66">
        <v>0</v>
      </c>
      <c r="M15" s="66">
        <v>461289.5</v>
      </c>
      <c r="N15" s="66">
        <v>886938.30383423308</v>
      </c>
      <c r="O15" s="66">
        <v>13634.71909092973</v>
      </c>
      <c r="P15" s="66">
        <v>0</v>
      </c>
      <c r="Q15" s="66">
        <v>984607</v>
      </c>
      <c r="R15" s="66">
        <v>89233.64809328811</v>
      </c>
      <c r="S15" s="66">
        <v>162242.99653325111</v>
      </c>
      <c r="T15" s="66">
        <v>12135.970902234911</v>
      </c>
      <c r="U15" s="66">
        <v>0</v>
      </c>
      <c r="V15" s="66">
        <v>1102931.0617475226</v>
      </c>
      <c r="W15" s="66">
        <v>0</v>
      </c>
      <c r="X15" s="66">
        <v>103730.96839431468</v>
      </c>
      <c r="Y15" s="66">
        <v>10391858.592389379</v>
      </c>
      <c r="Z15" s="66">
        <v>0</v>
      </c>
      <c r="AA15" s="66">
        <v>2600.4388143907968</v>
      </c>
      <c r="AB15" s="66">
        <v>0</v>
      </c>
      <c r="AC15" s="66">
        <v>158186.92161991983</v>
      </c>
      <c r="AD15" s="66">
        <v>32448.599306650223</v>
      </c>
      <c r="AE15" s="66">
        <v>67919.923545261961</v>
      </c>
      <c r="AF15" s="66">
        <v>0</v>
      </c>
      <c r="AG15" s="66">
        <v>262460.49549184029</v>
      </c>
      <c r="AH15" s="66">
        <v>159752.56653646572</v>
      </c>
      <c r="AI15" s="66">
        <v>58561.609598676987</v>
      </c>
      <c r="AJ15" s="66">
        <v>1825.2337109990749</v>
      </c>
      <c r="AK15" s="66">
        <v>183334.58608257375</v>
      </c>
      <c r="AL15" s="66">
        <v>26077800.621856935</v>
      </c>
      <c r="AM15" s="67"/>
      <c r="AN15" s="67"/>
      <c r="AO15" s="67"/>
      <c r="AP15" s="67"/>
      <c r="AQ15" s="67"/>
      <c r="AR15" s="67"/>
      <c r="AS15" s="67"/>
      <c r="AT15" s="67"/>
      <c r="AU15" s="67"/>
      <c r="AV15" s="67"/>
      <c r="AW15" s="67"/>
      <c r="AX15" s="67"/>
      <c r="AY15" s="67"/>
      <c r="AZ15" s="67"/>
      <c r="BA15" s="67"/>
      <c r="BB15" s="67"/>
      <c r="BC15" s="67"/>
      <c r="BD15" s="67"/>
      <c r="BE15" s="67"/>
      <c r="BF15" s="67"/>
    </row>
    <row r="16" spans="2:59" ht="13.8">
      <c r="B16" s="65" t="s">
        <v>27</v>
      </c>
      <c r="C16" s="66">
        <v>0</v>
      </c>
      <c r="D16" s="66">
        <v>32607.510775971554</v>
      </c>
      <c r="E16" s="66">
        <v>0</v>
      </c>
      <c r="F16" s="66">
        <v>16672.613940216845</v>
      </c>
      <c r="G16" s="66">
        <v>30690.807069267492</v>
      </c>
      <c r="H16" s="66">
        <v>12257.219557747932</v>
      </c>
      <c r="I16" s="66">
        <v>0</v>
      </c>
      <c r="J16" s="66">
        <v>2992.9640682499517</v>
      </c>
      <c r="K16" s="66">
        <v>0</v>
      </c>
      <c r="L16" s="66">
        <v>0</v>
      </c>
      <c r="M16" s="66">
        <v>0</v>
      </c>
      <c r="N16" s="66">
        <v>31895.372373973318</v>
      </c>
      <c r="O16" s="66">
        <v>0</v>
      </c>
      <c r="P16" s="66">
        <v>0</v>
      </c>
      <c r="Q16" s="66">
        <v>0</v>
      </c>
      <c r="R16" s="66">
        <v>24123.701677277564</v>
      </c>
      <c r="S16" s="66">
        <v>43861.2757768683</v>
      </c>
      <c r="T16" s="66">
        <v>0</v>
      </c>
      <c r="U16" s="66">
        <v>0</v>
      </c>
      <c r="V16" s="66">
        <v>35618.286785960474</v>
      </c>
      <c r="W16" s="66">
        <v>0</v>
      </c>
      <c r="X16" s="66">
        <v>28042.952291085094</v>
      </c>
      <c r="Y16" s="66">
        <v>65609.731470235653</v>
      </c>
      <c r="Z16" s="66">
        <v>0</v>
      </c>
      <c r="AA16" s="66">
        <v>703.01070872721016</v>
      </c>
      <c r="AB16" s="66">
        <v>0</v>
      </c>
      <c r="AC16" s="66">
        <v>42764.743882446586</v>
      </c>
      <c r="AD16" s="66">
        <v>8772.2551553736594</v>
      </c>
      <c r="AE16" s="66">
        <v>18361.683160554785</v>
      </c>
      <c r="AF16" s="66">
        <v>0</v>
      </c>
      <c r="AG16" s="66">
        <v>70954.385824239842</v>
      </c>
      <c r="AH16" s="66">
        <v>43188.005193693367</v>
      </c>
      <c r="AI16" s="66">
        <v>15831.727491660611</v>
      </c>
      <c r="AJ16" s="66">
        <v>493.43935248976834</v>
      </c>
      <c r="AK16" s="66">
        <v>49563.241627861178</v>
      </c>
      <c r="AL16" s="66">
        <v>593055.11476869544</v>
      </c>
    </row>
    <row r="17" spans="2:38" ht="13.8">
      <c r="B17" s="65" t="s">
        <v>4</v>
      </c>
      <c r="C17" s="66">
        <v>561250</v>
      </c>
      <c r="D17" s="66">
        <v>6018617.1698661298</v>
      </c>
      <c r="E17" s="66">
        <v>0</v>
      </c>
      <c r="F17" s="66">
        <v>48163.741174169889</v>
      </c>
      <c r="G17" s="66">
        <v>193250.74404258255</v>
      </c>
      <c r="H17" s="66">
        <v>2262408.5779477162</v>
      </c>
      <c r="I17" s="66">
        <v>4270773.2158415411</v>
      </c>
      <c r="J17" s="66">
        <v>8646.0555761483884</v>
      </c>
      <c r="K17" s="66">
        <v>3100265.5</v>
      </c>
      <c r="L17" s="66">
        <v>4804161</v>
      </c>
      <c r="M17" s="66">
        <v>0</v>
      </c>
      <c r="N17" s="66">
        <v>5118215.1274948437</v>
      </c>
      <c r="O17" s="66">
        <v>9816850.2809090707</v>
      </c>
      <c r="P17" s="66">
        <v>5902587</v>
      </c>
      <c r="Q17" s="66">
        <v>0</v>
      </c>
      <c r="R17" s="66">
        <v>69688.396067555877</v>
      </c>
      <c r="S17" s="66">
        <v>126706.17466828341</v>
      </c>
      <c r="T17" s="66">
        <v>5649427.0290977657</v>
      </c>
      <c r="U17" s="66">
        <v>129375</v>
      </c>
      <c r="V17" s="66">
        <v>5603160.1731461929</v>
      </c>
      <c r="W17" s="66">
        <v>13817.5</v>
      </c>
      <c r="X17" s="66">
        <v>81010.302328745136</v>
      </c>
      <c r="Y17" s="66">
        <v>2007136.1851354213</v>
      </c>
      <c r="Z17" s="66">
        <v>549375</v>
      </c>
      <c r="AA17" s="66">
        <v>129760.0528668161</v>
      </c>
      <c r="AB17" s="66">
        <v>167500</v>
      </c>
      <c r="AC17" s="66">
        <v>123538.52030157633</v>
      </c>
      <c r="AD17" s="66">
        <v>25341.23493365668</v>
      </c>
      <c r="AE17" s="66">
        <v>53043.113601631951</v>
      </c>
      <c r="AF17" s="66">
        <v>0</v>
      </c>
      <c r="AG17" s="66">
        <v>204972.57876088205</v>
      </c>
      <c r="AH17" s="66">
        <v>124761.23488712526</v>
      </c>
      <c r="AI17" s="66">
        <v>45734.593746516897</v>
      </c>
      <c r="AJ17" s="66">
        <v>1425.4444650181883</v>
      </c>
      <c r="AK17" s="66">
        <v>143177.97737516026</v>
      </c>
      <c r="AL17" s="66">
        <v>55441342.342937887</v>
      </c>
    </row>
    <row r="18" spans="2:38" ht="13.8">
      <c r="B18" s="65" t="s">
        <v>45</v>
      </c>
      <c r="C18" s="66">
        <v>0</v>
      </c>
      <c r="D18" s="66">
        <v>0</v>
      </c>
      <c r="E18" s="66">
        <v>0</v>
      </c>
      <c r="F18" s="66">
        <v>2936.0294033800396</v>
      </c>
      <c r="G18" s="66">
        <v>5404.6181535743863</v>
      </c>
      <c r="H18" s="66">
        <v>0</v>
      </c>
      <c r="I18" s="66">
        <v>0</v>
      </c>
      <c r="J18" s="66">
        <v>527.05775705902965</v>
      </c>
      <c r="K18" s="66">
        <v>0</v>
      </c>
      <c r="L18" s="66">
        <v>0</v>
      </c>
      <c r="M18" s="66">
        <v>0</v>
      </c>
      <c r="N18" s="66">
        <v>0</v>
      </c>
      <c r="O18" s="66">
        <v>0</v>
      </c>
      <c r="P18" s="66">
        <v>0</v>
      </c>
      <c r="Q18" s="66">
        <v>0</v>
      </c>
      <c r="R18" s="66">
        <v>4248.1579491268485</v>
      </c>
      <c r="S18" s="66">
        <v>7723.9235438669984</v>
      </c>
      <c r="T18" s="66">
        <v>0</v>
      </c>
      <c r="U18" s="66">
        <v>0</v>
      </c>
      <c r="V18" s="66">
        <v>0</v>
      </c>
      <c r="W18" s="66">
        <v>0</v>
      </c>
      <c r="X18" s="66">
        <v>4938.3337717432105</v>
      </c>
      <c r="Y18" s="66">
        <v>11553.803226968692</v>
      </c>
      <c r="Z18" s="66">
        <v>0</v>
      </c>
      <c r="AA18" s="66">
        <v>0</v>
      </c>
      <c r="AB18" s="66">
        <v>0</v>
      </c>
      <c r="AC18" s="66">
        <v>7530.8254552703229</v>
      </c>
      <c r="AD18" s="66">
        <v>1544.7847087733996</v>
      </c>
      <c r="AE18" s="66">
        <v>3233.4726785040534</v>
      </c>
      <c r="AF18" s="66">
        <v>0</v>
      </c>
      <c r="AG18" s="66">
        <v>12494.991116913643</v>
      </c>
      <c r="AH18" s="66">
        <v>7605.3613174686398</v>
      </c>
      <c r="AI18" s="66">
        <v>2787.9502031587931</v>
      </c>
      <c r="AJ18" s="66">
        <v>86.894139868503729</v>
      </c>
      <c r="AK18" s="66">
        <v>8728.0336045697077</v>
      </c>
      <c r="AL18" s="66">
        <v>81344.237030246251</v>
      </c>
    </row>
    <row r="19" spans="2:38" ht="13.8">
      <c r="B19" s="65" t="s">
        <v>46</v>
      </c>
      <c r="C19" s="66">
        <v>0</v>
      </c>
      <c r="D19" s="66">
        <v>3160.0385331234747</v>
      </c>
      <c r="E19" s="66">
        <v>0</v>
      </c>
      <c r="F19" s="66">
        <v>1615.7658540989021</v>
      </c>
      <c r="G19" s="66">
        <v>2974.288151520328</v>
      </c>
      <c r="H19" s="66">
        <v>1187.863936549878</v>
      </c>
      <c r="I19" s="66">
        <v>0</v>
      </c>
      <c r="J19" s="66">
        <v>290.052247437831</v>
      </c>
      <c r="K19" s="66">
        <v>0</v>
      </c>
      <c r="L19" s="66">
        <v>0</v>
      </c>
      <c r="M19" s="66">
        <v>0</v>
      </c>
      <c r="N19" s="66">
        <v>3091.0242251411028</v>
      </c>
      <c r="O19" s="66">
        <v>0</v>
      </c>
      <c r="P19" s="66">
        <v>0</v>
      </c>
      <c r="Q19" s="66">
        <v>0</v>
      </c>
      <c r="R19" s="66">
        <v>2337.8609727531752</v>
      </c>
      <c r="S19" s="66">
        <v>4250.6563140966819</v>
      </c>
      <c r="T19" s="66">
        <v>0</v>
      </c>
      <c r="U19" s="66">
        <v>0</v>
      </c>
      <c r="V19" s="66">
        <v>3451.8169602329644</v>
      </c>
      <c r="W19" s="66">
        <v>0</v>
      </c>
      <c r="X19" s="66">
        <v>2717.6809180930727</v>
      </c>
      <c r="Y19" s="66">
        <v>6358.3289450787915</v>
      </c>
      <c r="Z19" s="66">
        <v>0</v>
      </c>
      <c r="AA19" s="66">
        <v>68.129730724906466</v>
      </c>
      <c r="AB19" s="66">
        <v>0</v>
      </c>
      <c r="AC19" s="66">
        <v>4144.3899062442651</v>
      </c>
      <c r="AD19" s="66">
        <v>850.13126281933637</v>
      </c>
      <c r="AE19" s="66">
        <v>1779.455865828161</v>
      </c>
      <c r="AF19" s="66">
        <v>0</v>
      </c>
      <c r="AG19" s="66">
        <v>6876.2867193142029</v>
      </c>
      <c r="AH19" s="66">
        <v>4185.4087396752984</v>
      </c>
      <c r="AI19" s="66">
        <v>1534.2743965731975</v>
      </c>
      <c r="AJ19" s="66">
        <v>47.819883533587671</v>
      </c>
      <c r="AK19" s="66">
        <v>4803.2416349292507</v>
      </c>
      <c r="AL19" s="66">
        <v>55724.5151977684</v>
      </c>
    </row>
    <row r="20" spans="2:38" ht="13.8">
      <c r="B20" s="65" t="s">
        <v>31</v>
      </c>
      <c r="C20" s="66">
        <v>0</v>
      </c>
      <c r="D20" s="66">
        <v>24920.268216504857</v>
      </c>
      <c r="E20" s="66">
        <v>0</v>
      </c>
      <c r="F20" s="66">
        <v>12742.034009128132</v>
      </c>
      <c r="G20" s="66">
        <v>23455.428695610419</v>
      </c>
      <c r="H20" s="66">
        <v>9367.5718170046785</v>
      </c>
      <c r="I20" s="66">
        <v>0</v>
      </c>
      <c r="J20" s="66">
        <v>2287.3707795601586</v>
      </c>
      <c r="K20" s="66">
        <v>0</v>
      </c>
      <c r="L20" s="66">
        <v>0</v>
      </c>
      <c r="M20" s="66">
        <v>0</v>
      </c>
      <c r="N20" s="66">
        <v>24376.016920936883</v>
      </c>
      <c r="O20" s="66">
        <v>0</v>
      </c>
      <c r="P20" s="66">
        <v>0</v>
      </c>
      <c r="Q20" s="66">
        <v>0</v>
      </c>
      <c r="R20" s="66">
        <v>18436.522809208294</v>
      </c>
      <c r="S20" s="66">
        <v>33520.9505621969</v>
      </c>
      <c r="T20" s="66">
        <v>0</v>
      </c>
      <c r="U20" s="66">
        <v>0</v>
      </c>
      <c r="V20" s="66">
        <v>27221.251760579347</v>
      </c>
      <c r="W20" s="66">
        <v>0</v>
      </c>
      <c r="X20" s="66">
        <v>21431.807459263735</v>
      </c>
      <c r="Y20" s="66">
        <v>50142.193223040209</v>
      </c>
      <c r="Z20" s="66">
        <v>0</v>
      </c>
      <c r="AA20" s="66">
        <v>537.27546211430354</v>
      </c>
      <c r="AB20" s="66">
        <v>0</v>
      </c>
      <c r="AC20" s="66">
        <v>32682.92679814198</v>
      </c>
      <c r="AD20" s="66">
        <v>6704.1901124393798</v>
      </c>
      <c r="AE20" s="66">
        <v>14032.904026660466</v>
      </c>
      <c r="AF20" s="66">
        <v>0</v>
      </c>
      <c r="AG20" s="66">
        <v>54226.841724465929</v>
      </c>
      <c r="AH20" s="66">
        <v>33006.403971067179</v>
      </c>
      <c r="AI20" s="66">
        <v>12099.387105424972</v>
      </c>
      <c r="AJ20" s="66">
        <v>377.11069382471516</v>
      </c>
      <c r="AK20" s="66">
        <v>37878.674135282497</v>
      </c>
      <c r="AL20" s="66">
        <v>439447.13028245507</v>
      </c>
    </row>
    <row r="21" spans="2:38" ht="13.8">
      <c r="B21" s="65" t="s">
        <v>30</v>
      </c>
      <c r="C21" s="66">
        <v>0</v>
      </c>
      <c r="D21" s="66">
        <v>11200.548587357789</v>
      </c>
      <c r="E21" s="66">
        <v>0</v>
      </c>
      <c r="F21" s="66">
        <v>5726.9757203689342</v>
      </c>
      <c r="G21" s="66">
        <v>10542.168585829813</v>
      </c>
      <c r="H21" s="66">
        <v>4210.3055380613405</v>
      </c>
      <c r="I21" s="66">
        <v>0</v>
      </c>
      <c r="J21" s="66">
        <v>1028.0710998446575</v>
      </c>
      <c r="K21" s="66">
        <v>0</v>
      </c>
      <c r="L21" s="66">
        <v>0</v>
      </c>
      <c r="M21" s="66">
        <v>0</v>
      </c>
      <c r="N21" s="66">
        <v>10955.931915226458</v>
      </c>
      <c r="O21" s="66">
        <v>0</v>
      </c>
      <c r="P21" s="66">
        <v>0</v>
      </c>
      <c r="Q21" s="66">
        <v>0</v>
      </c>
      <c r="R21" s="66">
        <v>8286.3943402383557</v>
      </c>
      <c r="S21" s="66">
        <v>15066.171527706103</v>
      </c>
      <c r="T21" s="66">
        <v>0</v>
      </c>
      <c r="U21" s="66">
        <v>0</v>
      </c>
      <c r="V21" s="66">
        <v>12234.738017431733</v>
      </c>
      <c r="W21" s="66">
        <v>0</v>
      </c>
      <c r="X21" s="66">
        <v>9632.6411367994515</v>
      </c>
      <c r="Y21" s="66">
        <v>22536.678441501677</v>
      </c>
      <c r="Z21" s="66">
        <v>0</v>
      </c>
      <c r="AA21" s="66">
        <v>241.4813462649953</v>
      </c>
      <c r="AB21" s="66">
        <v>0</v>
      </c>
      <c r="AC21" s="66">
        <v>14689.51723951345</v>
      </c>
      <c r="AD21" s="66">
        <v>3013.2343055412207</v>
      </c>
      <c r="AE21" s="66">
        <v>6307.1641928894041</v>
      </c>
      <c r="AF21" s="66">
        <v>0</v>
      </c>
      <c r="AG21" s="66">
        <v>24372.545680370164</v>
      </c>
      <c r="AH21" s="66">
        <v>14834.905794755814</v>
      </c>
      <c r="AI21" s="66">
        <v>5438.134612925518</v>
      </c>
      <c r="AJ21" s="66">
        <v>169.49442968669365</v>
      </c>
      <c r="AK21" s="66">
        <v>17024.773826307897</v>
      </c>
      <c r="AL21" s="66">
        <v>197511.87633862146</v>
      </c>
    </row>
    <row r="22" spans="2:38" ht="13.8">
      <c r="B22" s="65" t="s">
        <v>34</v>
      </c>
      <c r="C22" s="66">
        <v>0</v>
      </c>
      <c r="D22" s="66">
        <v>116749.92247954453</v>
      </c>
      <c r="E22" s="66">
        <v>0</v>
      </c>
      <c r="F22" s="66">
        <v>59695.644921356106</v>
      </c>
      <c r="G22" s="66">
        <v>109887.23950103109</v>
      </c>
      <c r="H22" s="66">
        <v>43886.497286274076</v>
      </c>
      <c r="I22" s="66">
        <v>0</v>
      </c>
      <c r="J22" s="66">
        <v>10716.191289576682</v>
      </c>
      <c r="K22" s="66">
        <v>0</v>
      </c>
      <c r="L22" s="66">
        <v>0</v>
      </c>
      <c r="M22" s="66">
        <v>0</v>
      </c>
      <c r="N22" s="66">
        <v>114200.13866442216</v>
      </c>
      <c r="O22" s="66">
        <v>0</v>
      </c>
      <c r="P22" s="66">
        <v>0</v>
      </c>
      <c r="Q22" s="66">
        <v>0</v>
      </c>
      <c r="R22" s="66">
        <v>86373.974391729615</v>
      </c>
      <c r="S22" s="66">
        <v>157043.58980314474</v>
      </c>
      <c r="T22" s="66">
        <v>0</v>
      </c>
      <c r="U22" s="66">
        <v>0</v>
      </c>
      <c r="V22" s="66">
        <v>127529.88873285647</v>
      </c>
      <c r="W22" s="66">
        <v>0</v>
      </c>
      <c r="X22" s="66">
        <v>100406.6985847435</v>
      </c>
      <c r="Y22" s="66">
        <v>234913.08845011081</v>
      </c>
      <c r="Z22" s="66">
        <v>0</v>
      </c>
      <c r="AA22" s="66">
        <v>2517.1024648306952</v>
      </c>
      <c r="AB22" s="66">
        <v>0</v>
      </c>
      <c r="AC22" s="66">
        <v>153117.50005806613</v>
      </c>
      <c r="AD22" s="66">
        <v>31408.71796062895</v>
      </c>
      <c r="AE22" s="66">
        <v>65743.291486341812</v>
      </c>
      <c r="AF22" s="66">
        <v>0</v>
      </c>
      <c r="AG22" s="66">
        <v>254049.41522454727</v>
      </c>
      <c r="AH22" s="66">
        <v>154632.97069966648</v>
      </c>
      <c r="AI22" s="66">
        <v>56684.883739445097</v>
      </c>
      <c r="AJ22" s="66">
        <v>1766.7403852853786</v>
      </c>
      <c r="AK22" s="66">
        <v>177459.25647755357</v>
      </c>
      <c r="AL22" s="66">
        <v>2410658.2087869383</v>
      </c>
    </row>
    <row r="23" spans="2:38" ht="13.8">
      <c r="B23" s="65" t="s">
        <v>33</v>
      </c>
      <c r="C23" s="66">
        <v>0</v>
      </c>
      <c r="D23" s="66">
        <v>38701.349517676179</v>
      </c>
      <c r="E23" s="66">
        <v>0</v>
      </c>
      <c r="F23" s="66">
        <v>19788.467261631587</v>
      </c>
      <c r="G23" s="66">
        <v>36426.443573931421</v>
      </c>
      <c r="H23" s="66">
        <v>14547.904054327953</v>
      </c>
      <c r="I23" s="66">
        <v>0</v>
      </c>
      <c r="J23" s="66">
        <v>3552.3026978356074</v>
      </c>
      <c r="K23" s="66">
        <v>0</v>
      </c>
      <c r="L23" s="66">
        <v>0</v>
      </c>
      <c r="M23" s="66">
        <v>0</v>
      </c>
      <c r="N23" s="66">
        <v>37856.123477882837</v>
      </c>
      <c r="O23" s="66">
        <v>0</v>
      </c>
      <c r="P23" s="66">
        <v>0</v>
      </c>
      <c r="Q23" s="66">
        <v>0</v>
      </c>
      <c r="R23" s="66">
        <v>28632.047894942469</v>
      </c>
      <c r="S23" s="66">
        <v>52058.268899895396</v>
      </c>
      <c r="T23" s="66">
        <v>0</v>
      </c>
      <c r="U23" s="66">
        <v>0</v>
      </c>
      <c r="V23" s="66">
        <v>42274.792933291945</v>
      </c>
      <c r="W23" s="66">
        <v>0</v>
      </c>
      <c r="X23" s="66">
        <v>33283.745747453962</v>
      </c>
      <c r="Y23" s="66">
        <v>77871.174124140511</v>
      </c>
      <c r="Z23" s="66">
        <v>0</v>
      </c>
      <c r="AA23" s="66">
        <v>834.39252201888905</v>
      </c>
      <c r="AB23" s="66">
        <v>0</v>
      </c>
      <c r="AC23" s="66">
        <v>50756.812177398017</v>
      </c>
      <c r="AD23" s="66">
        <v>10411.65377997908</v>
      </c>
      <c r="AE23" s="66">
        <v>21793.197359091773</v>
      </c>
      <c r="AF23" s="66">
        <v>0</v>
      </c>
      <c r="AG23" s="66">
        <v>84214.661599360785</v>
      </c>
      <c r="AH23" s="66">
        <v>51259.174472282008</v>
      </c>
      <c r="AI23" s="66">
        <v>18790.432159417243</v>
      </c>
      <c r="AJ23" s="66">
        <v>585.65552512382328</v>
      </c>
      <c r="AK23" s="66">
        <v>58825.843856881802</v>
      </c>
      <c r="AL23" s="66">
        <v>2187894.9578855587</v>
      </c>
    </row>
    <row r="24" spans="2:38" ht="13.8">
      <c r="B24" s="65" t="s">
        <v>35</v>
      </c>
      <c r="C24" s="66">
        <v>0</v>
      </c>
      <c r="D24" s="66">
        <v>22573.709718330894</v>
      </c>
      <c r="E24" s="66">
        <v>0</v>
      </c>
      <c r="F24" s="66">
        <v>11542.210318292482</v>
      </c>
      <c r="G24" s="66">
        <v>21246.803368795328</v>
      </c>
      <c r="H24" s="66">
        <v>8485.4964290725111</v>
      </c>
      <c r="I24" s="66">
        <v>0</v>
      </c>
      <c r="J24" s="66">
        <v>2071.9858850389678</v>
      </c>
      <c r="K24" s="66">
        <v>0</v>
      </c>
      <c r="L24" s="66">
        <v>0</v>
      </c>
      <c r="M24" s="66">
        <v>0</v>
      </c>
      <c r="N24" s="66">
        <v>22080.706567111203</v>
      </c>
      <c r="O24" s="66">
        <v>0</v>
      </c>
      <c r="P24" s="66">
        <v>0</v>
      </c>
      <c r="Q24" s="66">
        <v>0</v>
      </c>
      <c r="R24" s="66">
        <v>16700.490961602714</v>
      </c>
      <c r="S24" s="66">
        <v>30364.529021095841</v>
      </c>
      <c r="T24" s="66">
        <v>0</v>
      </c>
      <c r="U24" s="66">
        <v>0</v>
      </c>
      <c r="V24" s="66">
        <v>24658.026553901411</v>
      </c>
      <c r="W24" s="66">
        <v>0</v>
      </c>
      <c r="X24" s="66">
        <v>19413.731671000143</v>
      </c>
      <c r="Y24" s="66">
        <v>45420.671423901738</v>
      </c>
      <c r="Z24" s="66">
        <v>0</v>
      </c>
      <c r="AA24" s="66">
        <v>486.68418073115782</v>
      </c>
      <c r="AB24" s="66">
        <v>0</v>
      </c>
      <c r="AC24" s="66">
        <v>29605.415795568446</v>
      </c>
      <c r="AD24" s="66">
        <v>6072.9058042191682</v>
      </c>
      <c r="AE24" s="66">
        <v>12711.52859395102</v>
      </c>
      <c r="AF24" s="66">
        <v>0</v>
      </c>
      <c r="AG24" s="66">
        <v>49120.698597426745</v>
      </c>
      <c r="AH24" s="66">
        <v>29898.433500622021</v>
      </c>
      <c r="AI24" s="66">
        <v>10960.076750164544</v>
      </c>
      <c r="AJ24" s="66">
        <v>341.60095148732825</v>
      </c>
      <c r="AK24" s="66">
        <v>34311.9177938383</v>
      </c>
      <c r="AL24" s="66">
        <v>398067.623886152</v>
      </c>
    </row>
    <row r="25" spans="2:38" ht="13.8">
      <c r="B25" s="65" t="s">
        <v>36</v>
      </c>
      <c r="C25" s="66">
        <v>0</v>
      </c>
      <c r="D25" s="66">
        <v>5298.7934812000694</v>
      </c>
      <c r="E25" s="66">
        <v>0</v>
      </c>
      <c r="F25" s="66">
        <v>2709.3370808938776</v>
      </c>
      <c r="G25" s="66">
        <v>4987.3248390135104</v>
      </c>
      <c r="H25" s="66">
        <v>1991.8256114813037</v>
      </c>
      <c r="I25" s="66">
        <v>0</v>
      </c>
      <c r="J25" s="66">
        <v>486.36335975683971</v>
      </c>
      <c r="K25" s="66">
        <v>0</v>
      </c>
      <c r="L25" s="66">
        <v>0</v>
      </c>
      <c r="M25" s="66">
        <v>0</v>
      </c>
      <c r="N25" s="66">
        <v>5183.0693970114316</v>
      </c>
      <c r="O25" s="66">
        <v>0</v>
      </c>
      <c r="P25" s="66">
        <v>0</v>
      </c>
      <c r="Q25" s="66">
        <v>0</v>
      </c>
      <c r="R25" s="66">
        <v>3920.1555147278768</v>
      </c>
      <c r="S25" s="66">
        <v>7127.5554813234121</v>
      </c>
      <c r="T25" s="66">
        <v>0</v>
      </c>
      <c r="U25" s="66">
        <v>0</v>
      </c>
      <c r="V25" s="66">
        <v>5788.0513213550739</v>
      </c>
      <c r="W25" s="66">
        <v>0</v>
      </c>
      <c r="X25" s="66">
        <v>4557.0425112948187</v>
      </c>
      <c r="Y25" s="66">
        <v>10661.728207537895</v>
      </c>
      <c r="Z25" s="66">
        <v>0</v>
      </c>
      <c r="AA25" s="66">
        <v>114.2408136030614</v>
      </c>
      <c r="AB25" s="66">
        <v>0</v>
      </c>
      <c r="AC25" s="66">
        <v>6949.3665942903272</v>
      </c>
      <c r="AD25" s="66">
        <v>1425.5110962646825</v>
      </c>
      <c r="AE25" s="66">
        <v>2983.8146095685793</v>
      </c>
      <c r="AF25" s="66">
        <v>0</v>
      </c>
      <c r="AG25" s="66">
        <v>11530.246502136884</v>
      </c>
      <c r="AH25" s="66">
        <v>7018.1475046850983</v>
      </c>
      <c r="AI25" s="66">
        <v>2572.6911509836855</v>
      </c>
      <c r="AJ25" s="66">
        <v>80.184999164888396</v>
      </c>
      <c r="AK25" s="66">
        <v>8054.1376938954563</v>
      </c>
      <c r="AL25" s="66">
        <v>93439.58777018878</v>
      </c>
    </row>
    <row r="26" spans="2:38" ht="13.8">
      <c r="B26" s="65" t="s">
        <v>38</v>
      </c>
      <c r="C26" s="66">
        <v>0</v>
      </c>
      <c r="D26" s="66">
        <v>3837.7755733475956</v>
      </c>
      <c r="E26" s="66">
        <v>0</v>
      </c>
      <c r="F26" s="66">
        <v>1962.3009852923171</v>
      </c>
      <c r="G26" s="66">
        <v>3612.1870971995122</v>
      </c>
      <c r="H26" s="66">
        <v>1442.6264592557461</v>
      </c>
      <c r="I26" s="66">
        <v>0</v>
      </c>
      <c r="J26" s="66">
        <v>352.26008118046758</v>
      </c>
      <c r="K26" s="66">
        <v>0</v>
      </c>
      <c r="L26" s="66">
        <v>0</v>
      </c>
      <c r="M26" s="66">
        <v>0</v>
      </c>
      <c r="N26" s="66">
        <v>3753.9596886329118</v>
      </c>
      <c r="O26" s="66">
        <v>0</v>
      </c>
      <c r="P26" s="66">
        <v>0</v>
      </c>
      <c r="Q26" s="66">
        <v>0</v>
      </c>
      <c r="R26" s="66">
        <v>2839.2646611958917</v>
      </c>
      <c r="S26" s="66">
        <v>5162.2993839925302</v>
      </c>
      <c r="T26" s="66">
        <v>0</v>
      </c>
      <c r="U26" s="66">
        <v>0</v>
      </c>
      <c r="V26" s="66">
        <v>4192.1320499073163</v>
      </c>
      <c r="W26" s="66">
        <v>0</v>
      </c>
      <c r="X26" s="66">
        <v>3300.5450200321743</v>
      </c>
      <c r="Y26" s="66">
        <v>7722.0069492674447</v>
      </c>
      <c r="Z26" s="66">
        <v>0</v>
      </c>
      <c r="AA26" s="66">
        <v>82.741591171786737</v>
      </c>
      <c r="AB26" s="66">
        <v>0</v>
      </c>
      <c r="AC26" s="66">
        <v>5033.2418993927167</v>
      </c>
      <c r="AD26" s="66">
        <v>1032.459876798506</v>
      </c>
      <c r="AE26" s="66">
        <v>2161.097779075269</v>
      </c>
      <c r="AF26" s="66">
        <v>0</v>
      </c>
      <c r="AG26" s="66">
        <v>8351.0517134847159</v>
      </c>
      <c r="AH26" s="66">
        <v>5083.0580884482442</v>
      </c>
      <c r="AI26" s="66">
        <v>1863.3319626521038</v>
      </c>
      <c r="AJ26" s="66">
        <v>58.075868069915963</v>
      </c>
      <c r="AK26" s="66">
        <v>5833.3983039115592</v>
      </c>
      <c r="AL26" s="66">
        <v>67675.815032308717</v>
      </c>
    </row>
    <row r="27" spans="2:38" ht="13.8">
      <c r="B27" s="65" t="s">
        <v>39</v>
      </c>
      <c r="C27" s="66">
        <v>0</v>
      </c>
      <c r="D27" s="66">
        <v>13586.530938085862</v>
      </c>
      <c r="E27" s="66">
        <v>0</v>
      </c>
      <c r="F27" s="66">
        <v>6946.9573029917483</v>
      </c>
      <c r="G27" s="66">
        <v>12787.900389768496</v>
      </c>
      <c r="H27" s="66">
        <v>5107.2004201857526</v>
      </c>
      <c r="I27" s="66">
        <v>0</v>
      </c>
      <c r="J27" s="66">
        <v>1247.0746138592874</v>
      </c>
      <c r="K27" s="66">
        <v>0</v>
      </c>
      <c r="L27" s="66">
        <v>0</v>
      </c>
      <c r="M27" s="66">
        <v>0</v>
      </c>
      <c r="N27" s="66">
        <v>13289.805116313599</v>
      </c>
      <c r="O27" s="66">
        <v>0</v>
      </c>
      <c r="P27" s="66">
        <v>0</v>
      </c>
      <c r="Q27" s="66">
        <v>0</v>
      </c>
      <c r="R27" s="66">
        <v>10051.592758224573</v>
      </c>
      <c r="S27" s="66">
        <v>18275.62319677195</v>
      </c>
      <c r="T27" s="66">
        <v>0</v>
      </c>
      <c r="U27" s="66">
        <v>0</v>
      </c>
      <c r="V27" s="66">
        <v>14841.02723154426</v>
      </c>
      <c r="W27" s="66">
        <v>0</v>
      </c>
      <c r="X27" s="66">
        <v>11684.622034346048</v>
      </c>
      <c r="Y27" s="66">
        <v>27337.525166647814</v>
      </c>
      <c r="Z27" s="66">
        <v>0</v>
      </c>
      <c r="AA27" s="66">
        <v>292.92259717556806</v>
      </c>
      <c r="AB27" s="66">
        <v>0</v>
      </c>
      <c r="AC27" s="66">
        <v>17818.732616852652</v>
      </c>
      <c r="AD27" s="66">
        <v>3655.1246393543902</v>
      </c>
      <c r="AE27" s="66">
        <v>7650.7396731443587</v>
      </c>
      <c r="AF27" s="66">
        <v>0</v>
      </c>
      <c r="AG27" s="66">
        <v>29564.475645417984</v>
      </c>
      <c r="AH27" s="66">
        <v>17995.092380701502</v>
      </c>
      <c r="AI27" s="66">
        <v>6596.5861928748354</v>
      </c>
      <c r="AJ27" s="66">
        <v>205.60076096368445</v>
      </c>
      <c r="AK27" s="66">
        <v>20651.454212352306</v>
      </c>
      <c r="AL27" s="66">
        <v>239586.58788757669</v>
      </c>
    </row>
    <row r="28" spans="2:38" ht="13.8">
      <c r="B28" s="65" t="s">
        <v>3</v>
      </c>
      <c r="C28" s="66">
        <v>0</v>
      </c>
      <c r="D28" s="66">
        <v>74260.190323375718</v>
      </c>
      <c r="E28" s="66">
        <v>0</v>
      </c>
      <c r="F28" s="66">
        <v>37970.131878359527</v>
      </c>
      <c r="G28" s="66">
        <v>69895.098396203815</v>
      </c>
      <c r="H28" s="66">
        <v>27914.533662118956</v>
      </c>
      <c r="I28" s="66">
        <v>0</v>
      </c>
      <c r="J28" s="66">
        <v>6816.1621678600477</v>
      </c>
      <c r="K28" s="66">
        <v>0</v>
      </c>
      <c r="L28" s="66">
        <v>0</v>
      </c>
      <c r="M28" s="66">
        <v>0</v>
      </c>
      <c r="N28" s="66">
        <v>72638.369705656427</v>
      </c>
      <c r="O28" s="66">
        <v>0</v>
      </c>
      <c r="P28" s="66">
        <v>0</v>
      </c>
      <c r="Q28" s="66">
        <v>0</v>
      </c>
      <c r="R28" s="66">
        <v>54939.203736430958</v>
      </c>
      <c r="S28" s="66">
        <v>99889.461338965382</v>
      </c>
      <c r="T28" s="66">
        <v>0</v>
      </c>
      <c r="U28" s="66">
        <v>0</v>
      </c>
      <c r="V28" s="66">
        <v>81116.917322837035</v>
      </c>
      <c r="W28" s="66">
        <v>0</v>
      </c>
      <c r="X28" s="66">
        <v>63864.886488051015</v>
      </c>
      <c r="Y28" s="66">
        <v>149419.29114183056</v>
      </c>
      <c r="Z28" s="66">
        <v>0</v>
      </c>
      <c r="AA28" s="66">
        <v>1601.0332523733832</v>
      </c>
      <c r="AB28" s="66">
        <v>0</v>
      </c>
      <c r="AC28" s="66">
        <v>97392.224805491249</v>
      </c>
      <c r="AD28" s="66">
        <v>19977.892267793075</v>
      </c>
      <c r="AE28" s="66">
        <v>41816.810106373217</v>
      </c>
      <c r="AF28" s="66">
        <v>0</v>
      </c>
      <c r="AG28" s="66">
        <v>161591.18160804431</v>
      </c>
      <c r="AH28" s="66">
        <v>98356.158107412266</v>
      </c>
      <c r="AI28" s="66">
        <v>36055.101070299555</v>
      </c>
      <c r="AJ28" s="66">
        <v>1123.7564400633605</v>
      </c>
      <c r="AK28" s="66">
        <v>112875.09131303088</v>
      </c>
      <c r="AL28" s="66">
        <v>1630226.7070096463</v>
      </c>
    </row>
    <row r="29" spans="2:38" ht="13.8">
      <c r="B29" s="65" t="s">
        <v>32</v>
      </c>
      <c r="C29" s="66">
        <v>0</v>
      </c>
      <c r="D29" s="66">
        <v>1829.5090524586403</v>
      </c>
      <c r="E29" s="66">
        <v>0</v>
      </c>
      <c r="F29" s="66">
        <v>935.45006674512103</v>
      </c>
      <c r="G29" s="66">
        <v>1721.9685901894341</v>
      </c>
      <c r="H29" s="66">
        <v>687.71560923312404</v>
      </c>
      <c r="I29" s="66">
        <v>0</v>
      </c>
      <c r="J29" s="66">
        <v>167.92618406743676</v>
      </c>
      <c r="K29" s="66">
        <v>0</v>
      </c>
      <c r="L29" s="66">
        <v>0</v>
      </c>
      <c r="M29" s="66">
        <v>0</v>
      </c>
      <c r="N29" s="66">
        <v>1789.5531152510921</v>
      </c>
      <c r="O29" s="66">
        <v>0</v>
      </c>
      <c r="P29" s="66">
        <v>0</v>
      </c>
      <c r="Q29" s="66">
        <v>0</v>
      </c>
      <c r="R29" s="66">
        <v>1353.5081196665183</v>
      </c>
      <c r="S29" s="66">
        <v>2460.923853939124</v>
      </c>
      <c r="T29" s="66">
        <v>0</v>
      </c>
      <c r="U29" s="66">
        <v>0</v>
      </c>
      <c r="V29" s="66">
        <v>1998.4346108382479</v>
      </c>
      <c r="W29" s="66">
        <v>0</v>
      </c>
      <c r="X29" s="66">
        <v>1573.4054471895611</v>
      </c>
      <c r="Y29" s="66">
        <v>3681.1640875889648</v>
      </c>
      <c r="Z29" s="66">
        <v>0</v>
      </c>
      <c r="AA29" s="66">
        <v>39.44380987645242</v>
      </c>
      <c r="AB29" s="66">
        <v>0</v>
      </c>
      <c r="AC29" s="66">
        <v>2399.4007575906462</v>
      </c>
      <c r="AD29" s="66">
        <v>492.18477078782485</v>
      </c>
      <c r="AE29" s="66">
        <v>1030.2186447598112</v>
      </c>
      <c r="AF29" s="66">
        <v>0</v>
      </c>
      <c r="AG29" s="66">
        <v>3981.0365185173209</v>
      </c>
      <c r="AH29" s="66">
        <v>2423.1486727811584</v>
      </c>
      <c r="AI29" s="66">
        <v>888.27046507932687</v>
      </c>
      <c r="AJ29" s="66">
        <v>27.685393356815148</v>
      </c>
      <c r="AK29" s="66">
        <v>2780.8439549512104</v>
      </c>
      <c r="AL29" s="66">
        <v>35849.180155789181</v>
      </c>
    </row>
    <row r="30" spans="2:38" ht="13.8">
      <c r="B30" s="65" t="s">
        <v>19</v>
      </c>
      <c r="C30" s="66">
        <v>0</v>
      </c>
      <c r="D30" s="66">
        <v>12606.043231561289</v>
      </c>
      <c r="E30" s="66">
        <v>0</v>
      </c>
      <c r="F30" s="66">
        <v>6445.6221009174133</v>
      </c>
      <c r="G30" s="66">
        <v>11865.046779706703</v>
      </c>
      <c r="H30" s="66">
        <v>4738.6333996881167</v>
      </c>
      <c r="I30" s="66">
        <v>0</v>
      </c>
      <c r="J30" s="66">
        <v>1157.078033158889</v>
      </c>
      <c r="K30" s="66">
        <v>0</v>
      </c>
      <c r="L30" s="66">
        <v>0</v>
      </c>
      <c r="M30" s="66">
        <v>0</v>
      </c>
      <c r="N30" s="66">
        <v>12330.730971630674</v>
      </c>
      <c r="O30" s="66">
        <v>0</v>
      </c>
      <c r="P30" s="66">
        <v>0</v>
      </c>
      <c r="Q30" s="66">
        <v>0</v>
      </c>
      <c r="R30" s="66">
        <v>9326.2079506278315</v>
      </c>
      <c r="S30" s="66">
        <v>16956.741728414239</v>
      </c>
      <c r="T30" s="66">
        <v>0</v>
      </c>
      <c r="U30" s="66">
        <v>0</v>
      </c>
      <c r="V30" s="66">
        <v>13770.007350234102</v>
      </c>
      <c r="W30" s="66">
        <v>0</v>
      </c>
      <c r="X30" s="66">
        <v>10841.387781815323</v>
      </c>
      <c r="Y30" s="66">
        <v>25364.68107017822</v>
      </c>
      <c r="Z30" s="66">
        <v>0</v>
      </c>
      <c r="AA30" s="66">
        <v>271.78349943217034</v>
      </c>
      <c r="AB30" s="66">
        <v>0</v>
      </c>
      <c r="AC30" s="66">
        <v>16532.823185203884</v>
      </c>
      <c r="AD30" s="66">
        <v>3391.348345682848</v>
      </c>
      <c r="AE30" s="66">
        <v>7098.6152029965215</v>
      </c>
      <c r="AF30" s="66">
        <v>0</v>
      </c>
      <c r="AG30" s="66">
        <v>27430.921094055717</v>
      </c>
      <c r="AH30" s="66">
        <v>16696.455742883081</v>
      </c>
      <c r="AI30" s="66">
        <v>6120.53592687112</v>
      </c>
      <c r="AJ30" s="66">
        <v>190.76334444466019</v>
      </c>
      <c r="AK30" s="66">
        <v>19161.118153108091</v>
      </c>
      <c r="AL30" s="66">
        <v>222296.54489261089</v>
      </c>
    </row>
    <row r="31" spans="2:38" ht="13.8">
      <c r="B31" s="68" t="s">
        <v>14</v>
      </c>
      <c r="C31" s="66">
        <v>0</v>
      </c>
      <c r="D31" s="66">
        <v>16339.792963682226</v>
      </c>
      <c r="E31" s="66">
        <v>0</v>
      </c>
      <c r="F31" s="66">
        <v>8354.7334176547047</v>
      </c>
      <c r="G31" s="66">
        <v>15379.322783807431</v>
      </c>
      <c r="H31" s="66">
        <v>6142.1563657531415</v>
      </c>
      <c r="I31" s="66">
        <v>0</v>
      </c>
      <c r="J31" s="66">
        <v>1499.7898355056871</v>
      </c>
      <c r="K31" s="66">
        <v>0</v>
      </c>
      <c r="L31" s="66">
        <v>0</v>
      </c>
      <c r="M31" s="66">
        <v>0</v>
      </c>
      <c r="N31" s="66">
        <v>15982.93671267661</v>
      </c>
      <c r="O31" s="66">
        <v>0</v>
      </c>
      <c r="P31" s="66">
        <v>0</v>
      </c>
      <c r="Q31" s="66">
        <v>0</v>
      </c>
      <c r="R31" s="66">
        <v>12088.512172318813</v>
      </c>
      <c r="S31" s="66">
        <v>21979.113040579658</v>
      </c>
      <c r="T31" s="66">
        <v>0</v>
      </c>
      <c r="U31" s="66">
        <v>0</v>
      </c>
      <c r="V31" s="66">
        <v>17848.508455681465</v>
      </c>
      <c r="W31" s="66">
        <v>0</v>
      </c>
      <c r="X31" s="66">
        <v>14052.469005527631</v>
      </c>
      <c r="Y31" s="66">
        <v>32877.377116944139</v>
      </c>
      <c r="Z31" s="66">
        <v>0</v>
      </c>
      <c r="AA31" s="66">
        <v>352.28231651214912</v>
      </c>
      <c r="AB31" s="66">
        <v>0</v>
      </c>
      <c r="AC31" s="66">
        <v>21429.635214565169</v>
      </c>
      <c r="AD31" s="66">
        <v>4395.8226081159319</v>
      </c>
      <c r="AE31" s="66">
        <v>9201.1347744239465</v>
      </c>
      <c r="AF31" s="66">
        <v>0</v>
      </c>
      <c r="AG31" s="66">
        <v>35555.611165745715</v>
      </c>
      <c r="AH31" s="66">
        <v>21641.733655406762</v>
      </c>
      <c r="AI31" s="66">
        <v>7933.3608519972277</v>
      </c>
      <c r="AJ31" s="66">
        <v>247.26502170652117</v>
      </c>
      <c r="AK31" s="66">
        <v>24836.397735855015</v>
      </c>
      <c r="AL31" s="66">
        <v>288137.95521445997</v>
      </c>
    </row>
    <row r="32" spans="2:38" ht="13.8">
      <c r="B32" s="65" t="s">
        <v>20</v>
      </c>
      <c r="C32" s="66">
        <v>0</v>
      </c>
      <c r="D32" s="66">
        <v>85182.378195420766</v>
      </c>
      <c r="E32" s="66">
        <v>0</v>
      </c>
      <c r="F32" s="66">
        <v>43554.778404254932</v>
      </c>
      <c r="G32" s="66">
        <v>80175.268601721182</v>
      </c>
      <c r="H32" s="66">
        <v>32020.202927044284</v>
      </c>
      <c r="I32" s="66">
        <v>0</v>
      </c>
      <c r="J32" s="66">
        <v>7818.6832149985312</v>
      </c>
      <c r="K32" s="66">
        <v>0</v>
      </c>
      <c r="L32" s="66">
        <v>0</v>
      </c>
      <c r="M32" s="66">
        <v>0</v>
      </c>
      <c r="N32" s="66">
        <v>83322.02022135556</v>
      </c>
      <c r="O32" s="66">
        <v>0</v>
      </c>
      <c r="P32" s="66">
        <v>0</v>
      </c>
      <c r="Q32" s="66">
        <v>0</v>
      </c>
      <c r="R32" s="66">
        <v>63019.661140819997</v>
      </c>
      <c r="S32" s="66">
        <v>114581.20207421818</v>
      </c>
      <c r="T32" s="66">
        <v>0</v>
      </c>
      <c r="U32" s="66">
        <v>0</v>
      </c>
      <c r="V32" s="66">
        <v>93047.592516949575</v>
      </c>
      <c r="W32" s="66">
        <v>0</v>
      </c>
      <c r="X32" s="66">
        <v>73258.133200883007</v>
      </c>
      <c r="Y32" s="66">
        <v>171395.87863039179</v>
      </c>
      <c r="Z32" s="66">
        <v>0</v>
      </c>
      <c r="AA32" s="66">
        <v>1836.5132032820047</v>
      </c>
      <c r="AB32" s="66">
        <v>0</v>
      </c>
      <c r="AC32" s="66">
        <v>111716.67202236272</v>
      </c>
      <c r="AD32" s="66">
        <v>22916.240414843636</v>
      </c>
      <c r="AE32" s="66">
        <v>47967.226018351714</v>
      </c>
      <c r="AF32" s="66">
        <v>0</v>
      </c>
      <c r="AG32" s="66">
        <v>185358.01059546275</v>
      </c>
      <c r="AH32" s="66">
        <v>112822.38062237893</v>
      </c>
      <c r="AI32" s="66">
        <v>41358.084888689053</v>
      </c>
      <c r="AJ32" s="66">
        <v>1289.0385233349546</v>
      </c>
      <c r="AK32" s="66">
        <v>129476.75834386655</v>
      </c>
      <c r="AL32" s="66">
        <v>1650466.5563056713</v>
      </c>
    </row>
    <row r="33" spans="2:38" ht="13.8">
      <c r="B33" s="65" t="s">
        <v>21</v>
      </c>
      <c r="C33" s="66">
        <v>0</v>
      </c>
      <c r="D33" s="66">
        <v>161284.81989753415</v>
      </c>
      <c r="E33" s="66">
        <v>0</v>
      </c>
      <c r="F33" s="66">
        <v>82466.875654628064</v>
      </c>
      <c r="G33" s="66">
        <v>151804.32890708116</v>
      </c>
      <c r="H33" s="66">
        <v>60627.242060828728</v>
      </c>
      <c r="I33" s="66">
        <v>0</v>
      </c>
      <c r="J33" s="66">
        <v>14803.941154048476</v>
      </c>
      <c r="K33" s="66">
        <v>0</v>
      </c>
      <c r="L33" s="66">
        <v>0</v>
      </c>
      <c r="M33" s="66">
        <v>0</v>
      </c>
      <c r="N33" s="66">
        <v>157762.4070799007</v>
      </c>
      <c r="O33" s="66">
        <v>0</v>
      </c>
      <c r="P33" s="66">
        <v>0</v>
      </c>
      <c r="Q33" s="66">
        <v>0</v>
      </c>
      <c r="R33" s="66">
        <v>119321.80002984693</v>
      </c>
      <c r="S33" s="66">
        <v>216948.72732699441</v>
      </c>
      <c r="T33" s="66">
        <v>0</v>
      </c>
      <c r="U33" s="66">
        <v>0</v>
      </c>
      <c r="V33" s="66">
        <v>176176.86332455688</v>
      </c>
      <c r="W33" s="66">
        <v>0</v>
      </c>
      <c r="X33" s="66">
        <v>138707.3837293869</v>
      </c>
      <c r="Y33" s="66">
        <v>324521.97275666625</v>
      </c>
      <c r="Z33" s="66">
        <v>0</v>
      </c>
      <c r="AA33" s="66">
        <v>3477.2649872635852</v>
      </c>
      <c r="AB33" s="66">
        <v>0</v>
      </c>
      <c r="AC33" s="66">
        <v>211525.00914381954</v>
      </c>
      <c r="AD33" s="66">
        <v>43389.745465398883</v>
      </c>
      <c r="AE33" s="66">
        <v>90821.430127317886</v>
      </c>
      <c r="AF33" s="66">
        <v>0</v>
      </c>
      <c r="AG33" s="66">
        <v>350957.95619687886</v>
      </c>
      <c r="AH33" s="66">
        <v>213618.56436252504</v>
      </c>
      <c r="AI33" s="66">
        <v>78307.643128678639</v>
      </c>
      <c r="AJ33" s="66">
        <v>2440.6731824286871</v>
      </c>
      <c r="AK33" s="66">
        <v>245152.06187950369</v>
      </c>
      <c r="AL33" s="66">
        <v>2871204.6580506978</v>
      </c>
    </row>
    <row r="34" spans="2:38" ht="13.8">
      <c r="B34" s="65" t="s">
        <v>22</v>
      </c>
      <c r="C34" s="66">
        <v>0</v>
      </c>
      <c r="D34" s="66">
        <v>41770.162919935814</v>
      </c>
      <c r="E34" s="66">
        <v>0</v>
      </c>
      <c r="F34" s="66">
        <v>21357.588604930868</v>
      </c>
      <c r="G34" s="66">
        <v>39314.868903525625</v>
      </c>
      <c r="H34" s="66">
        <v>15701.476306797291</v>
      </c>
      <c r="I34" s="66">
        <v>0</v>
      </c>
      <c r="J34" s="66">
        <v>3833.9816124952099</v>
      </c>
      <c r="K34" s="66">
        <v>0</v>
      </c>
      <c r="L34" s="66">
        <v>0</v>
      </c>
      <c r="M34" s="66">
        <v>0</v>
      </c>
      <c r="N34" s="66">
        <v>40857.914902067219</v>
      </c>
      <c r="O34" s="66">
        <v>0</v>
      </c>
      <c r="P34" s="66">
        <v>0</v>
      </c>
      <c r="Q34" s="66">
        <v>0</v>
      </c>
      <c r="R34" s="66">
        <v>30902.418654856341</v>
      </c>
      <c r="S34" s="66">
        <v>56186.215736102444</v>
      </c>
      <c r="T34" s="66">
        <v>0</v>
      </c>
      <c r="U34" s="66">
        <v>0</v>
      </c>
      <c r="V34" s="66">
        <v>45626.961597906185</v>
      </c>
      <c r="W34" s="66">
        <v>0</v>
      </c>
      <c r="X34" s="66">
        <v>35922.971673685213</v>
      </c>
      <c r="Y34" s="66">
        <v>84045.948538472192</v>
      </c>
      <c r="Z34" s="66">
        <v>0</v>
      </c>
      <c r="AA34" s="66">
        <v>900.55545913164462</v>
      </c>
      <c r="AB34" s="66">
        <v>0</v>
      </c>
      <c r="AC34" s="66">
        <v>54781.560342699879</v>
      </c>
      <c r="AD34" s="66">
        <v>11237.243147220488</v>
      </c>
      <c r="AE34" s="66">
        <v>23521.28325188794</v>
      </c>
      <c r="AF34" s="66">
        <v>0</v>
      </c>
      <c r="AG34" s="66">
        <v>90892.441196292915</v>
      </c>
      <c r="AH34" s="66">
        <v>55323.757324553269</v>
      </c>
      <c r="AI34" s="66">
        <v>20280.414569946177</v>
      </c>
      <c r="AJ34" s="66">
        <v>632.09492703115245</v>
      </c>
      <c r="AK34" s="66">
        <v>63490.423781795755</v>
      </c>
      <c r="AL34" s="66">
        <v>776702.96984372602</v>
      </c>
    </row>
    <row r="35" spans="2:38" ht="13.8">
      <c r="B35" s="65" t="s">
        <v>24</v>
      </c>
      <c r="C35" s="66">
        <v>0</v>
      </c>
      <c r="D35" s="66">
        <v>55826.131083436529</v>
      </c>
      <c r="E35" s="66">
        <v>0</v>
      </c>
      <c r="F35" s="66">
        <v>28544.574828936609</v>
      </c>
      <c r="G35" s="66">
        <v>52544.612505900121</v>
      </c>
      <c r="H35" s="66">
        <v>20985.138989926771</v>
      </c>
      <c r="I35" s="66">
        <v>0</v>
      </c>
      <c r="J35" s="66">
        <v>5124.1447269646387</v>
      </c>
      <c r="K35" s="66">
        <v>0</v>
      </c>
      <c r="L35" s="66">
        <v>0</v>
      </c>
      <c r="M35" s="66">
        <v>0</v>
      </c>
      <c r="N35" s="66">
        <v>54606.904873480067</v>
      </c>
      <c r="O35" s="66">
        <v>0</v>
      </c>
      <c r="P35" s="66">
        <v>0</v>
      </c>
      <c r="Q35" s="66">
        <v>0</v>
      </c>
      <c r="R35" s="66">
        <v>41301.31064913491</v>
      </c>
      <c r="S35" s="66">
        <v>75093.292089336202</v>
      </c>
      <c r="T35" s="66">
        <v>0</v>
      </c>
      <c r="U35" s="66">
        <v>0</v>
      </c>
      <c r="V35" s="66">
        <v>60980.770986840798</v>
      </c>
      <c r="W35" s="66">
        <v>0</v>
      </c>
      <c r="X35" s="66">
        <v>48011.316819752799</v>
      </c>
      <c r="Y35" s="66">
        <v>112328.03063598202</v>
      </c>
      <c r="Z35" s="66">
        <v>0</v>
      </c>
      <c r="AA35" s="66">
        <v>1203.599018891852</v>
      </c>
      <c r="AB35" s="66">
        <v>0</v>
      </c>
      <c r="AC35" s="66">
        <v>73215.959787102795</v>
      </c>
      <c r="AD35" s="66">
        <v>15018.65841786724</v>
      </c>
      <c r="AE35" s="66">
        <v>31436.368696657086</v>
      </c>
      <c r="AF35" s="66">
        <v>0</v>
      </c>
      <c r="AG35" s="66">
        <v>121478.41861291917</v>
      </c>
      <c r="AH35" s="66">
        <v>73940.61005576489</v>
      </c>
      <c r="AI35" s="66">
        <v>27104.923779645902</v>
      </c>
      <c r="AJ35" s="66">
        <v>844.79953600503222</v>
      </c>
      <c r="AK35" s="66">
        <v>84855.420060949909</v>
      </c>
      <c r="AL35" s="66">
        <v>984444.9861554954</v>
      </c>
    </row>
    <row r="36" spans="2:38" ht="13.8">
      <c r="B36" s="65" t="s">
        <v>16</v>
      </c>
      <c r="C36" s="66">
        <v>0</v>
      </c>
      <c r="D36" s="66">
        <v>23539.747364126637</v>
      </c>
      <c r="E36" s="66">
        <v>0</v>
      </c>
      <c r="F36" s="66">
        <v>12036.157029856156</v>
      </c>
      <c r="G36" s="66">
        <v>22156.056307864026</v>
      </c>
      <c r="H36" s="66">
        <v>8848.6316468117893</v>
      </c>
      <c r="I36" s="66">
        <v>0</v>
      </c>
      <c r="J36" s="66">
        <v>2160.6561298272945</v>
      </c>
      <c r="K36" s="66">
        <v>0</v>
      </c>
      <c r="L36" s="66">
        <v>0</v>
      </c>
      <c r="M36" s="66">
        <v>0</v>
      </c>
      <c r="N36" s="66">
        <v>23025.646236122579</v>
      </c>
      <c r="O36" s="66">
        <v>0</v>
      </c>
      <c r="P36" s="66">
        <v>0</v>
      </c>
      <c r="Q36" s="66">
        <v>0</v>
      </c>
      <c r="R36" s="66">
        <v>17415.18531948571</v>
      </c>
      <c r="S36" s="66">
        <v>31663.973308155841</v>
      </c>
      <c r="T36" s="66">
        <v>0</v>
      </c>
      <c r="U36" s="66">
        <v>0</v>
      </c>
      <c r="V36" s="66">
        <v>25713.262145185559</v>
      </c>
      <c r="W36" s="66">
        <v>0</v>
      </c>
      <c r="X36" s="66">
        <v>20244.53865281996</v>
      </c>
      <c r="Y36" s="66">
        <v>47364.440482701008</v>
      </c>
      <c r="Z36" s="66">
        <v>0</v>
      </c>
      <c r="AA36" s="66">
        <v>507.51173836639089</v>
      </c>
      <c r="AB36" s="66">
        <v>0</v>
      </c>
      <c r="AC36" s="66">
        <v>30872.373975451945</v>
      </c>
      <c r="AD36" s="66">
        <v>6332.7946616311674</v>
      </c>
      <c r="AE36" s="66">
        <v>13255.51606037059</v>
      </c>
      <c r="AF36" s="66">
        <v>0</v>
      </c>
      <c r="AG36" s="66">
        <v>51222.809620603701</v>
      </c>
      <c r="AH36" s="66">
        <v>31177.931317875646</v>
      </c>
      <c r="AI36" s="66">
        <v>11429.11116557885</v>
      </c>
      <c r="AJ36" s="66">
        <v>356.21969971675321</v>
      </c>
      <c r="AK36" s="66">
        <v>35780.2898382161</v>
      </c>
      <c r="AL36" s="66">
        <v>415102.85270076769</v>
      </c>
    </row>
    <row r="37" spans="2:38" ht="13.8">
      <c r="B37" s="65" t="s">
        <v>37</v>
      </c>
      <c r="C37" s="66">
        <v>0</v>
      </c>
      <c r="D37" s="66">
        <v>9662.56586109811</v>
      </c>
      <c r="E37" s="66">
        <v>0</v>
      </c>
      <c r="F37" s="66">
        <v>4940.5865838959498</v>
      </c>
      <c r="G37" s="66">
        <v>9094.5900984131968</v>
      </c>
      <c r="H37" s="66">
        <v>3632.1751778107141</v>
      </c>
      <c r="I37" s="66">
        <v>0</v>
      </c>
      <c r="J37" s="66">
        <v>886.90340786994977</v>
      </c>
      <c r="K37" s="66">
        <v>0</v>
      </c>
      <c r="L37" s="66">
        <v>0</v>
      </c>
      <c r="M37" s="66">
        <v>0</v>
      </c>
      <c r="N37" s="66">
        <v>9451.5382773367692</v>
      </c>
      <c r="O37" s="66">
        <v>0</v>
      </c>
      <c r="P37" s="66">
        <v>0</v>
      </c>
      <c r="Q37" s="66">
        <v>0</v>
      </c>
      <c r="R37" s="66">
        <v>7148.5633439381154</v>
      </c>
      <c r="S37" s="66">
        <v>12997.387898069301</v>
      </c>
      <c r="T37" s="66">
        <v>0</v>
      </c>
      <c r="U37" s="66">
        <v>0</v>
      </c>
      <c r="V37" s="66">
        <v>10554.747471936364</v>
      </c>
      <c r="W37" s="66">
        <v>0</v>
      </c>
      <c r="X37" s="66">
        <v>8309.9527380028358</v>
      </c>
      <c r="Y37" s="66">
        <v>19442.095896730531</v>
      </c>
      <c r="Z37" s="66">
        <v>0</v>
      </c>
      <c r="AA37" s="66">
        <v>208.32277939902121</v>
      </c>
      <c r="AB37" s="66">
        <v>0</v>
      </c>
      <c r="AC37" s="66">
        <v>12672.453200617569</v>
      </c>
      <c r="AD37" s="66">
        <v>2599.4775796138601</v>
      </c>
      <c r="AE37" s="66">
        <v>5441.1075435484645</v>
      </c>
      <c r="AF37" s="66">
        <v>0</v>
      </c>
      <c r="AG37" s="66">
        <v>21025.874402706708</v>
      </c>
      <c r="AH37" s="66">
        <v>12797.877993833936</v>
      </c>
      <c r="AI37" s="66">
        <v>4691.4071618081143</v>
      </c>
      <c r="AJ37" s="66">
        <v>146.22061385327962</v>
      </c>
      <c r="AK37" s="66">
        <v>14687.04832481831</v>
      </c>
      <c r="AL37" s="66">
        <v>170390.89635530111</v>
      </c>
    </row>
    <row r="38" spans="2:38" ht="13.8">
      <c r="B38" s="65" t="s">
        <v>29</v>
      </c>
      <c r="C38" s="66">
        <v>0</v>
      </c>
      <c r="D38" s="66">
        <v>5580.5404733704272</v>
      </c>
      <c r="E38" s="66">
        <v>0</v>
      </c>
      <c r="F38" s="66">
        <v>2853.3977196082933</v>
      </c>
      <c r="G38" s="66">
        <v>5252.5104472758503</v>
      </c>
      <c r="H38" s="66">
        <v>2097.7347919303675</v>
      </c>
      <c r="I38" s="66">
        <v>0</v>
      </c>
      <c r="J38" s="66">
        <v>512.22423057574247</v>
      </c>
      <c r="K38" s="66">
        <v>0</v>
      </c>
      <c r="L38" s="66">
        <v>0</v>
      </c>
      <c r="M38" s="66">
        <v>0</v>
      </c>
      <c r="N38" s="66">
        <v>5458.6631181102703</v>
      </c>
      <c r="O38" s="66">
        <v>0</v>
      </c>
      <c r="P38" s="66">
        <v>0</v>
      </c>
      <c r="Q38" s="66">
        <v>0</v>
      </c>
      <c r="R38" s="66">
        <v>4128.597687277781</v>
      </c>
      <c r="S38" s="66">
        <v>7506.5412495959654</v>
      </c>
      <c r="T38" s="66">
        <v>0</v>
      </c>
      <c r="U38" s="66">
        <v>0</v>
      </c>
      <c r="V38" s="66">
        <v>6095.8130894076221</v>
      </c>
      <c r="W38" s="66">
        <v>0</v>
      </c>
      <c r="X38" s="66">
        <v>4799.3491845601784</v>
      </c>
      <c r="Y38" s="66">
        <v>11228.632704659627</v>
      </c>
      <c r="Z38" s="66">
        <v>0</v>
      </c>
      <c r="AA38" s="66">
        <v>120.31521633831716</v>
      </c>
      <c r="AB38" s="66">
        <v>0</v>
      </c>
      <c r="AC38" s="66">
        <v>7318.8777183560669</v>
      </c>
      <c r="AD38" s="66">
        <v>1501.308249919193</v>
      </c>
      <c r="AE38" s="66">
        <v>3142.469743878421</v>
      </c>
      <c r="AF38" s="66">
        <v>0</v>
      </c>
      <c r="AG38" s="66">
        <v>12143.331779471393</v>
      </c>
      <c r="AH38" s="66">
        <v>7391.3158414146674</v>
      </c>
      <c r="AI38" s="66">
        <v>2709.4860640416637</v>
      </c>
      <c r="AJ38" s="66">
        <v>84.448589057954621</v>
      </c>
      <c r="AK38" s="66">
        <v>8482.3916120434405</v>
      </c>
      <c r="AL38" s="66">
        <v>98407.949510893261</v>
      </c>
    </row>
    <row r="39" spans="2:38" ht="14.4" thickBot="1">
      <c r="B39" s="65" t="s">
        <v>23</v>
      </c>
      <c r="C39" s="66">
        <v>0</v>
      </c>
      <c r="D39" s="66">
        <v>13249.538006664359</v>
      </c>
      <c r="E39" s="66">
        <v>0</v>
      </c>
      <c r="F39" s="66">
        <v>6774.6487485370835</v>
      </c>
      <c r="G39" s="66">
        <v>12470.716256547703</v>
      </c>
      <c r="H39" s="66">
        <v>4980.5241958575143</v>
      </c>
      <c r="I39" s="66">
        <v>0</v>
      </c>
      <c r="J39" s="66">
        <v>1216.1428527098899</v>
      </c>
      <c r="K39" s="66">
        <v>0</v>
      </c>
      <c r="L39" s="66">
        <v>0</v>
      </c>
      <c r="M39" s="66">
        <v>0</v>
      </c>
      <c r="N39" s="66">
        <v>12960.172010955364</v>
      </c>
      <c r="O39" s="66">
        <v>0</v>
      </c>
      <c r="P39" s="66">
        <v>0</v>
      </c>
      <c r="Q39" s="66">
        <v>0</v>
      </c>
      <c r="R39" s="66">
        <v>9802.2785127791904</v>
      </c>
      <c r="S39" s="66">
        <v>17822.324568689437</v>
      </c>
      <c r="T39" s="66">
        <v>0</v>
      </c>
      <c r="U39" s="66">
        <v>0</v>
      </c>
      <c r="V39" s="66">
        <v>14472.918455665007</v>
      </c>
      <c r="W39" s="66">
        <v>0</v>
      </c>
      <c r="X39" s="66">
        <v>11394.803018009176</v>
      </c>
      <c r="Y39" s="66">
        <v>26659.460045705648</v>
      </c>
      <c r="Z39" s="66">
        <v>0</v>
      </c>
      <c r="AA39" s="66">
        <v>285.65710422879368</v>
      </c>
      <c r="AB39" s="66">
        <v>0</v>
      </c>
      <c r="AC39" s="66">
        <v>17376.766454472199</v>
      </c>
      <c r="AD39" s="66">
        <v>3564.4649137378874</v>
      </c>
      <c r="AE39" s="66">
        <v>7460.9748831663419</v>
      </c>
      <c r="AF39" s="66">
        <v>0</v>
      </c>
      <c r="AG39" s="66">
        <v>28831.174454768901</v>
      </c>
      <c r="AH39" s="66">
        <v>17548.751886560054</v>
      </c>
      <c r="AI39" s="66">
        <v>6432.9680530684518</v>
      </c>
      <c r="AJ39" s="66">
        <v>200.50115139775616</v>
      </c>
      <c r="AK39" s="66">
        <v>20139.226762619062</v>
      </c>
      <c r="AL39" s="66">
        <v>233644.01233613983</v>
      </c>
    </row>
    <row r="40" spans="2:38" ht="14.4" thickTop="1">
      <c r="B40" s="69" t="s">
        <v>43</v>
      </c>
      <c r="C40" s="70">
        <f t="shared" ref="C40:AF40" si="0">SUM(C6:C39)</f>
        <v>561250</v>
      </c>
      <c r="D40" s="70">
        <f t="shared" si="0"/>
        <v>7405526.0000000009</v>
      </c>
      <c r="E40" s="70">
        <f t="shared" si="0"/>
        <v>456237.5</v>
      </c>
      <c r="F40" s="70">
        <f t="shared" si="0"/>
        <v>3801215.0000000005</v>
      </c>
      <c r="G40" s="70">
        <f t="shared" si="0"/>
        <v>6997244.4999999991</v>
      </c>
      <c r="H40" s="70">
        <f t="shared" si="0"/>
        <v>2783750.0000000009</v>
      </c>
      <c r="I40" s="70">
        <f t="shared" si="0"/>
        <v>4287449.5</v>
      </c>
      <c r="J40" s="70">
        <f t="shared" si="0"/>
        <v>682370.50000000012</v>
      </c>
      <c r="K40" s="70">
        <f t="shared" si="0"/>
        <v>3100265.5</v>
      </c>
      <c r="L40" s="70">
        <f t="shared" si="0"/>
        <v>4804161</v>
      </c>
      <c r="M40" s="70">
        <f t="shared" si="0"/>
        <v>461289.5</v>
      </c>
      <c r="N40" s="70">
        <f t="shared" si="0"/>
        <v>7243791.5000000019</v>
      </c>
      <c r="O40" s="70">
        <f t="shared" si="0"/>
        <v>9830485</v>
      </c>
      <c r="P40" s="70">
        <f t="shared" si="0"/>
        <v>5902587</v>
      </c>
      <c r="Q40" s="70">
        <f t="shared" si="0"/>
        <v>984607</v>
      </c>
      <c r="R40" s="70">
        <f t="shared" si="0"/>
        <v>1099999.9999999998</v>
      </c>
      <c r="S40" s="70">
        <f t="shared" si="0"/>
        <v>2000000.0000000009</v>
      </c>
      <c r="T40" s="70">
        <f t="shared" si="0"/>
        <v>5661563.0000000009</v>
      </c>
      <c r="U40" s="70">
        <f t="shared" si="0"/>
        <v>129375</v>
      </c>
      <c r="V40" s="70">
        <f t="shared" si="0"/>
        <v>8089306.5000000019</v>
      </c>
      <c r="W40" s="70">
        <f t="shared" si="0"/>
        <v>13817.5</v>
      </c>
      <c r="X40" s="70">
        <f t="shared" si="0"/>
        <v>1278711.2000000004</v>
      </c>
      <c r="Y40" s="70">
        <f t="shared" si="0"/>
        <v>14958464.000000006</v>
      </c>
      <c r="Z40" s="70">
        <f t="shared" si="0"/>
        <v>549375</v>
      </c>
      <c r="AA40" s="70">
        <f t="shared" si="0"/>
        <v>159661.50000000012</v>
      </c>
      <c r="AB40" s="70">
        <f t="shared" si="0"/>
        <v>167500</v>
      </c>
      <c r="AC40" s="70">
        <f t="shared" si="0"/>
        <v>1950000.0000000002</v>
      </c>
      <c r="AD40" s="70">
        <f t="shared" si="0"/>
        <v>400000.00000000006</v>
      </c>
      <c r="AE40" s="70">
        <f t="shared" si="0"/>
        <v>837261.7</v>
      </c>
      <c r="AF40" s="70">
        <f t="shared" si="0"/>
        <v>4556336</v>
      </c>
      <c r="AG40" s="70">
        <f t="shared" ref="AG40:AL40" si="1">SUM(AG6:AG39)</f>
        <v>3235400.0000000019</v>
      </c>
      <c r="AH40" s="70">
        <f t="shared" si="1"/>
        <v>1969300.0000000002</v>
      </c>
      <c r="AI40" s="70">
        <f t="shared" si="1"/>
        <v>721900.00000000012</v>
      </c>
      <c r="AJ40" s="70">
        <f t="shared" si="1"/>
        <v>22500.000000000004</v>
      </c>
      <c r="AK40" s="70">
        <f t="shared" si="1"/>
        <v>2260000.0000000005</v>
      </c>
      <c r="AL40" s="70">
        <f t="shared" si="1"/>
        <v>109362700.90000001</v>
      </c>
    </row>
    <row r="41" spans="2:38">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row>
    <row r="42" spans="2:38">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row>
    <row r="43" spans="2:38">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row>
    <row r="44" spans="2:38">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row>
    <row r="45" spans="2:38">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row>
    <row r="46" spans="2:38">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row>
    <row r="47" spans="2:38">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row>
    <row r="48" spans="2:38">
      <c r="B48" s="71"/>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row>
    <row r="50" spans="2:2">
      <c r="B50" s="9" t="str">
        <f>'Appendix A-1.1'!B50</f>
        <v>Revision Date: 10/23/2024</v>
      </c>
    </row>
  </sheetData>
  <conditionalFormatting sqref="B6:B40">
    <cfRule type="cellIs" dxfId="0" priority="7" stopIfTrue="1" operator="equal">
      <formula>0</formula>
    </cfRule>
  </conditionalFormatting>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D4CC4-07FE-4E23-9E58-11E1158C4447}">
  <dimension ref="A1:S166"/>
  <sheetViews>
    <sheetView zoomScale="85" zoomScaleNormal="85" zoomScaleSheetLayoutView="100" workbookViewId="0">
      <selection activeCell="B2" sqref="B2"/>
    </sheetView>
  </sheetViews>
  <sheetFormatPr defaultColWidth="0" defaultRowHeight="12.75" customHeight="1" zeroHeight="1"/>
  <cols>
    <col min="1" max="1" width="4.375" style="72" customWidth="1"/>
    <col min="2" max="2" width="19" style="72" bestFit="1" customWidth="1"/>
    <col min="3" max="17" width="18.5" style="72" customWidth="1"/>
    <col min="18" max="18" width="2" style="72" customWidth="1"/>
    <col min="19" max="19" width="0" style="72" hidden="1" customWidth="1"/>
    <col min="20" max="16384" width="10.625" style="72" hidden="1"/>
  </cols>
  <sheetData>
    <row r="1" spans="1:17" ht="13.2" customHeight="1">
      <c r="B1" s="73"/>
    </row>
    <row r="2" spans="1:17" s="74" customFormat="1" ht="34.200000000000003" customHeight="1">
      <c r="B2" s="3" t="s">
        <v>84</v>
      </c>
      <c r="C2" s="75"/>
      <c r="D2" s="75"/>
      <c r="E2" s="75"/>
      <c r="F2" s="75"/>
      <c r="G2" s="75"/>
      <c r="H2" s="75"/>
      <c r="I2" s="75"/>
      <c r="J2" s="75"/>
      <c r="K2" s="75"/>
      <c r="L2" s="75"/>
      <c r="M2" s="75"/>
      <c r="N2" s="75"/>
      <c r="O2" s="75"/>
      <c r="P2" s="75"/>
    </row>
    <row r="3" spans="1:17" ht="13.8" customHeight="1">
      <c r="B3" s="76" t="s">
        <v>44</v>
      </c>
      <c r="C3" s="76"/>
      <c r="D3" s="76"/>
      <c r="E3" s="76"/>
      <c r="F3" s="76"/>
      <c r="G3" s="76"/>
      <c r="H3" s="76"/>
      <c r="I3" s="76"/>
      <c r="J3" s="76"/>
      <c r="K3" s="76"/>
      <c r="L3" s="76"/>
      <c r="M3" s="76"/>
      <c r="N3" s="76"/>
      <c r="O3" s="76"/>
      <c r="P3" s="76"/>
      <c r="Q3" s="76"/>
    </row>
    <row r="4" spans="1:17" ht="13.2">
      <c r="C4" s="77">
        <v>2</v>
      </c>
      <c r="D4" s="77">
        <v>3</v>
      </c>
      <c r="E4" s="77">
        <v>4</v>
      </c>
      <c r="F4" s="77">
        <v>5</v>
      </c>
      <c r="G4" s="77">
        <v>6</v>
      </c>
      <c r="H4" s="77">
        <v>7</v>
      </c>
      <c r="I4" s="77">
        <v>8</v>
      </c>
      <c r="J4" s="77">
        <v>9</v>
      </c>
      <c r="K4" s="77">
        <v>10</v>
      </c>
      <c r="L4" s="77">
        <v>11</v>
      </c>
      <c r="M4" s="77">
        <v>12</v>
      </c>
      <c r="N4" s="77">
        <v>13</v>
      </c>
      <c r="O4" s="77">
        <v>14</v>
      </c>
      <c r="P4" s="77">
        <v>15</v>
      </c>
      <c r="Q4" s="77">
        <v>16</v>
      </c>
    </row>
    <row r="5" spans="1:17" ht="13.8">
      <c r="B5" s="78" t="s">
        <v>8</v>
      </c>
      <c r="C5" s="78">
        <v>2025</v>
      </c>
      <c r="D5" s="78">
        <f>C5+1</f>
        <v>2026</v>
      </c>
      <c r="E5" s="78">
        <f t="shared" ref="E5:Q5" si="0">D5+1</f>
        <v>2027</v>
      </c>
      <c r="F5" s="78">
        <f t="shared" si="0"/>
        <v>2028</v>
      </c>
      <c r="G5" s="78">
        <f t="shared" si="0"/>
        <v>2029</v>
      </c>
      <c r="H5" s="78">
        <f t="shared" si="0"/>
        <v>2030</v>
      </c>
      <c r="I5" s="78">
        <f t="shared" si="0"/>
        <v>2031</v>
      </c>
      <c r="J5" s="78">
        <f t="shared" si="0"/>
        <v>2032</v>
      </c>
      <c r="K5" s="78">
        <f t="shared" si="0"/>
        <v>2033</v>
      </c>
      <c r="L5" s="78">
        <f t="shared" si="0"/>
        <v>2034</v>
      </c>
      <c r="M5" s="78">
        <f t="shared" si="0"/>
        <v>2035</v>
      </c>
      <c r="N5" s="78">
        <f t="shared" si="0"/>
        <v>2036</v>
      </c>
      <c r="O5" s="78">
        <f t="shared" si="0"/>
        <v>2037</v>
      </c>
      <c r="P5" s="78">
        <f t="shared" si="0"/>
        <v>2038</v>
      </c>
      <c r="Q5" s="78">
        <f t="shared" si="0"/>
        <v>2039</v>
      </c>
    </row>
    <row r="6" spans="1:17" ht="13.2">
      <c r="A6" s="79"/>
      <c r="B6" s="80" t="s">
        <v>11</v>
      </c>
      <c r="C6" s="81">
        <v>8951.9016836025221</v>
      </c>
      <c r="D6" s="81">
        <v>33175.352808226678</v>
      </c>
      <c r="E6" s="81">
        <v>75544.058603318103</v>
      </c>
      <c r="F6" s="81">
        <v>86674.207344496564</v>
      </c>
      <c r="G6" s="81">
        <v>88398.920532916163</v>
      </c>
      <c r="H6" s="81">
        <v>95037.262123138047</v>
      </c>
      <c r="I6" s="81">
        <v>95065.580500333876</v>
      </c>
      <c r="J6" s="81">
        <v>93478.729379205062</v>
      </c>
      <c r="K6" s="81">
        <v>91891.878258076293</v>
      </c>
      <c r="L6" s="81">
        <v>90305.027136947479</v>
      </c>
      <c r="M6" s="81">
        <v>88718.176015818681</v>
      </c>
      <c r="N6" s="81">
        <v>87131.324894689911</v>
      </c>
      <c r="O6" s="81">
        <v>85544.473773561127</v>
      </c>
      <c r="P6" s="81">
        <v>83957.622652432328</v>
      </c>
      <c r="Q6" s="81">
        <v>82370.77153130353</v>
      </c>
    </row>
    <row r="7" spans="1:17" ht="13.2">
      <c r="A7" s="79"/>
      <c r="B7" s="80" t="s">
        <v>1</v>
      </c>
      <c r="C7" s="81">
        <v>603867.91615517007</v>
      </c>
      <c r="D7" s="81">
        <v>678068.95735721593</v>
      </c>
      <c r="E7" s="81">
        <v>814678.26353970694</v>
      </c>
      <c r="F7" s="81">
        <v>843846.57858524879</v>
      </c>
      <c r="G7" s="81">
        <v>840666.11016684608</v>
      </c>
      <c r="H7" s="81">
        <v>854385.43339557922</v>
      </c>
      <c r="I7" s="81">
        <v>845370.43364581885</v>
      </c>
      <c r="J7" s="81">
        <v>830800.26656055439</v>
      </c>
      <c r="K7" s="81">
        <v>816230.09947529016</v>
      </c>
      <c r="L7" s="81">
        <v>801659.93239002593</v>
      </c>
      <c r="M7" s="81">
        <v>787089.76530476182</v>
      </c>
      <c r="N7" s="81">
        <v>772519.59821949748</v>
      </c>
      <c r="O7" s="81">
        <v>757949.43113423337</v>
      </c>
      <c r="P7" s="81">
        <v>743379.26404896926</v>
      </c>
      <c r="Q7" s="81">
        <v>728809.09696370491</v>
      </c>
    </row>
    <row r="8" spans="1:17" ht="13.2">
      <c r="A8" s="79"/>
      <c r="B8" s="80" t="s">
        <v>12</v>
      </c>
      <c r="C8" s="81">
        <v>21370.728855947291</v>
      </c>
      <c r="D8" s="81">
        <v>79198.978566047619</v>
      </c>
      <c r="E8" s="81">
        <v>180345.09874549982</v>
      </c>
      <c r="F8" s="81">
        <v>206915.92126802399</v>
      </c>
      <c r="G8" s="81">
        <v>211033.30092730987</v>
      </c>
      <c r="H8" s="81">
        <v>226880.90551367949</v>
      </c>
      <c r="I8" s="81">
        <v>226948.50951359834</v>
      </c>
      <c r="J8" s="81">
        <v>223160.24571859749</v>
      </c>
      <c r="K8" s="81">
        <v>219371.98192359661</v>
      </c>
      <c r="L8" s="81">
        <v>215583.71812859562</v>
      </c>
      <c r="M8" s="81">
        <v>211795.45433359471</v>
      </c>
      <c r="N8" s="81">
        <v>208007.19053859371</v>
      </c>
      <c r="O8" s="81">
        <v>204218.92674359278</v>
      </c>
      <c r="P8" s="81">
        <v>200430.66294859187</v>
      </c>
      <c r="Q8" s="81">
        <v>196642.39915359093</v>
      </c>
    </row>
    <row r="9" spans="1:17" ht="13.2">
      <c r="A9" s="79"/>
      <c r="B9" s="80" t="s">
        <v>13</v>
      </c>
      <c r="C9" s="81">
        <v>19442.783894380838</v>
      </c>
      <c r="D9" s="81">
        <v>72054.099572127481</v>
      </c>
      <c r="E9" s="81">
        <v>164075.39513298924</v>
      </c>
      <c r="F9" s="81">
        <v>188249.14997699478</v>
      </c>
      <c r="G9" s="81">
        <v>191995.08318620943</v>
      </c>
      <c r="H9" s="81">
        <v>206413.00750190899</v>
      </c>
      <c r="I9" s="81">
        <v>206474.5126555085</v>
      </c>
      <c r="J9" s="81">
        <v>203028.0043591565</v>
      </c>
      <c r="K9" s="81">
        <v>199581.49606280462</v>
      </c>
      <c r="L9" s="81">
        <v>196134.98776645263</v>
      </c>
      <c r="M9" s="81">
        <v>192688.47947010069</v>
      </c>
      <c r="N9" s="81">
        <v>189241.97117374872</v>
      </c>
      <c r="O9" s="81">
        <v>185795.46287739679</v>
      </c>
      <c r="P9" s="81">
        <v>182348.95458104485</v>
      </c>
      <c r="Q9" s="81">
        <v>178902.44628469291</v>
      </c>
    </row>
    <row r="10" spans="1:17" ht="13.2">
      <c r="A10" s="79"/>
      <c r="B10" s="80" t="s">
        <v>15</v>
      </c>
      <c r="C10" s="81">
        <v>19395.300311095118</v>
      </c>
      <c r="D10" s="81">
        <v>71878.127506774254</v>
      </c>
      <c r="E10" s="81">
        <v>163674.68668854746</v>
      </c>
      <c r="F10" s="81">
        <v>187789.40387067807</v>
      </c>
      <c r="G10" s="81">
        <v>191526.1886815723</v>
      </c>
      <c r="H10" s="81">
        <v>205908.90123368026</v>
      </c>
      <c r="I10" s="81">
        <v>205970.25617807623</v>
      </c>
      <c r="J10" s="81">
        <v>202532.16501810882</v>
      </c>
      <c r="K10" s="81">
        <v>199094.07385814146</v>
      </c>
      <c r="L10" s="81">
        <v>195655.98269817408</v>
      </c>
      <c r="M10" s="81">
        <v>192217.89153820675</v>
      </c>
      <c r="N10" s="81">
        <v>188779.80037823934</v>
      </c>
      <c r="O10" s="81">
        <v>185341.70921827198</v>
      </c>
      <c r="P10" s="81">
        <v>181903.61805830462</v>
      </c>
      <c r="Q10" s="81">
        <v>178465.52689833727</v>
      </c>
    </row>
    <row r="11" spans="1:17" ht="13.2">
      <c r="A11" s="79"/>
      <c r="B11" s="80" t="s">
        <v>17</v>
      </c>
      <c r="C11" s="81">
        <v>854.84068230053128</v>
      </c>
      <c r="D11" s="81">
        <v>3168.0018651335927</v>
      </c>
      <c r="E11" s="81">
        <v>7213.9012338017001</v>
      </c>
      <c r="F11" s="81">
        <v>8276.7484678640922</v>
      </c>
      <c r="G11" s="81">
        <v>8441.4458752833416</v>
      </c>
      <c r="H11" s="81">
        <v>9075.358607448823</v>
      </c>
      <c r="I11" s="81">
        <v>9078.0628039133644</v>
      </c>
      <c r="J11" s="81">
        <v>8926.5302086012616</v>
      </c>
      <c r="K11" s="81">
        <v>8774.9976132891534</v>
      </c>
      <c r="L11" s="81">
        <v>8623.4650179770506</v>
      </c>
      <c r="M11" s="81">
        <v>8471.9324226649424</v>
      </c>
      <c r="N11" s="81">
        <v>8320.3998273528341</v>
      </c>
      <c r="O11" s="81">
        <v>8168.8672320407295</v>
      </c>
      <c r="P11" s="81">
        <v>8017.3346367286258</v>
      </c>
      <c r="Q11" s="81">
        <v>7865.8020414165194</v>
      </c>
    </row>
    <row r="12" spans="1:17" ht="13.2">
      <c r="A12" s="79"/>
      <c r="B12" s="80" t="s">
        <v>18</v>
      </c>
      <c r="C12" s="81">
        <v>892.79144455710389</v>
      </c>
      <c r="D12" s="81">
        <v>3308.6457162059437</v>
      </c>
      <c r="E12" s="81">
        <v>7534.1633087530599</v>
      </c>
      <c r="F12" s="81">
        <v>8644.1957827439073</v>
      </c>
      <c r="G12" s="81">
        <v>8816.2049527905765</v>
      </c>
      <c r="H12" s="81">
        <v>9478.2603223947517</v>
      </c>
      <c r="I12" s="81">
        <v>9481.0845720098314</v>
      </c>
      <c r="J12" s="81">
        <v>9322.8246676003928</v>
      </c>
      <c r="K12" s="81">
        <v>9164.5647631909542</v>
      </c>
      <c r="L12" s="81">
        <v>9006.3048587815138</v>
      </c>
      <c r="M12" s="81">
        <v>8848.0449543720733</v>
      </c>
      <c r="N12" s="81">
        <v>8689.7850499626365</v>
      </c>
      <c r="O12" s="81">
        <v>8531.5251455531961</v>
      </c>
      <c r="P12" s="81">
        <v>8373.2652411437575</v>
      </c>
      <c r="Q12" s="81">
        <v>8215.0053367343171</v>
      </c>
    </row>
    <row r="13" spans="1:17" ht="13.2">
      <c r="A13" s="79"/>
      <c r="B13" s="80" t="s">
        <v>25</v>
      </c>
      <c r="C13" s="81">
        <v>3418.0198999275876</v>
      </c>
      <c r="D13" s="81">
        <v>12667.030994469555</v>
      </c>
      <c r="E13" s="81">
        <v>28844.272954919787</v>
      </c>
      <c r="F13" s="81">
        <v>33093.9923141244</v>
      </c>
      <c r="G13" s="81">
        <v>33752.523228341648</v>
      </c>
      <c r="H13" s="81">
        <v>36287.178373120259</v>
      </c>
      <c r="I13" s="81">
        <v>36297.990911082576</v>
      </c>
      <c r="J13" s="81">
        <v>35692.098565305845</v>
      </c>
      <c r="K13" s="81">
        <v>35086.206219529115</v>
      </c>
      <c r="L13" s="81">
        <v>34480.313873752384</v>
      </c>
      <c r="M13" s="81">
        <v>33874.421527975654</v>
      </c>
      <c r="N13" s="81">
        <v>33268.529182198923</v>
      </c>
      <c r="O13" s="81">
        <v>32662.636836422189</v>
      </c>
      <c r="P13" s="81">
        <v>32056.744490645458</v>
      </c>
      <c r="Q13" s="81">
        <v>31450.852144868728</v>
      </c>
    </row>
    <row r="14" spans="1:17" ht="13.2">
      <c r="A14" s="79"/>
      <c r="B14" s="80" t="s">
        <v>26</v>
      </c>
      <c r="C14" s="81">
        <v>1753.1301259628183</v>
      </c>
      <c r="D14" s="81">
        <v>6497.0229235294391</v>
      </c>
      <c r="E14" s="81">
        <v>14794.461518446906</v>
      </c>
      <c r="F14" s="81">
        <v>16974.177041948347</v>
      </c>
      <c r="G14" s="81">
        <v>17311.94288837205</v>
      </c>
      <c r="H14" s="81">
        <v>18611.988067550839</v>
      </c>
      <c r="I14" s="81">
        <v>18617.533905958702</v>
      </c>
      <c r="J14" s="81">
        <v>18306.766808173816</v>
      </c>
      <c r="K14" s="81">
        <v>17995.99971038894</v>
      </c>
      <c r="L14" s="81">
        <v>17685.232612604061</v>
      </c>
      <c r="M14" s="81">
        <v>17374.465514819174</v>
      </c>
      <c r="N14" s="81">
        <v>17063.698417034291</v>
      </c>
      <c r="O14" s="81">
        <v>16752.931319249412</v>
      </c>
      <c r="P14" s="81">
        <v>16442.164221464529</v>
      </c>
      <c r="Q14" s="81">
        <v>16131.397123679644</v>
      </c>
    </row>
    <row r="15" spans="1:17" ht="13.2">
      <c r="A15" s="79"/>
      <c r="B15" s="80" t="s">
        <v>28</v>
      </c>
      <c r="C15" s="81">
        <v>68490.303054210061</v>
      </c>
      <c r="D15" s="81">
        <v>751341.09852826269</v>
      </c>
      <c r="E15" s="81">
        <v>2821981.2257689177</v>
      </c>
      <c r="F15" s="81">
        <v>3986042.2341948315</v>
      </c>
      <c r="G15" s="81">
        <v>3935094.9867808097</v>
      </c>
      <c r="H15" s="81">
        <v>3898512.8778677308</v>
      </c>
      <c r="I15" s="81">
        <v>3842606.1698631248</v>
      </c>
      <c r="J15" s="81">
        <v>3781977.4658814878</v>
      </c>
      <c r="K15" s="81">
        <v>3721348.7618998508</v>
      </c>
      <c r="L15" s="81">
        <v>3660720.0579182142</v>
      </c>
      <c r="M15" s="81">
        <v>3600091.3539365768</v>
      </c>
      <c r="N15" s="81">
        <v>3539462.6499549407</v>
      </c>
      <c r="O15" s="81">
        <v>3478833.9459733036</v>
      </c>
      <c r="P15" s="81">
        <v>3418205.2419916666</v>
      </c>
      <c r="Q15" s="81">
        <v>3357576.5380100305</v>
      </c>
    </row>
    <row r="16" spans="1:17" ht="13.2">
      <c r="A16" s="79"/>
      <c r="B16" s="80" t="s">
        <v>27</v>
      </c>
      <c r="C16" s="81">
        <v>7075.1900927299384</v>
      </c>
      <c r="D16" s="81">
        <v>26220.342426406805</v>
      </c>
      <c r="E16" s="81">
        <v>59706.707455673415</v>
      </c>
      <c r="F16" s="81">
        <v>68503.488395352571</v>
      </c>
      <c r="G16" s="81">
        <v>69866.62598273909</v>
      </c>
      <c r="H16" s="81">
        <v>75113.279745405714</v>
      </c>
      <c r="I16" s="81">
        <v>75135.661347534464</v>
      </c>
      <c r="J16" s="81">
        <v>73881.483885843467</v>
      </c>
      <c r="K16" s="81">
        <v>72627.306424152499</v>
      </c>
      <c r="L16" s="81">
        <v>71373.128962461516</v>
      </c>
      <c r="M16" s="81">
        <v>70118.951500770534</v>
      </c>
      <c r="N16" s="81">
        <v>68864.774039079566</v>
      </c>
      <c r="O16" s="81">
        <v>67610.596577388569</v>
      </c>
      <c r="P16" s="81">
        <v>66356.419115697587</v>
      </c>
      <c r="Q16" s="81">
        <v>65102.241654006611</v>
      </c>
    </row>
    <row r="17" spans="1:17" ht="13.2">
      <c r="A17" s="79"/>
      <c r="B17" s="80" t="s">
        <v>4</v>
      </c>
      <c r="C17" s="81">
        <v>982909.83607799374</v>
      </c>
      <c r="D17" s="81">
        <v>5369802.9278810583</v>
      </c>
      <c r="E17" s="81">
        <v>8497953.3048311304</v>
      </c>
      <c r="F17" s="81">
        <v>8674471.394360885</v>
      </c>
      <c r="G17" s="81">
        <v>8549020.6002728697</v>
      </c>
      <c r="H17" s="81">
        <v>8434788.4830271658</v>
      </c>
      <c r="I17" s="81">
        <v>8305464.5215712022</v>
      </c>
      <c r="J17" s="81">
        <v>8172452.8444058811</v>
      </c>
      <c r="K17" s="81">
        <v>8039441.1672405619</v>
      </c>
      <c r="L17" s="81">
        <v>7906429.4900752408</v>
      </c>
      <c r="M17" s="81">
        <v>7773417.8129099198</v>
      </c>
      <c r="N17" s="81">
        <v>7640406.1357445996</v>
      </c>
      <c r="O17" s="81">
        <v>7507394.4585792786</v>
      </c>
      <c r="P17" s="81">
        <v>7374382.7814139584</v>
      </c>
      <c r="Q17" s="81">
        <v>7241371.1042486392</v>
      </c>
    </row>
    <row r="18" spans="1:17" ht="13.2">
      <c r="A18" s="79"/>
      <c r="B18" s="80" t="s">
        <v>45</v>
      </c>
      <c r="C18" s="81">
        <v>1245.9333744093205</v>
      </c>
      <c r="D18" s="81">
        <v>3766.8003430530762</v>
      </c>
      <c r="E18" s="81">
        <v>7585.7646156233377</v>
      </c>
      <c r="F18" s="81">
        <v>9018.2718706900669</v>
      </c>
      <c r="G18" s="81">
        <v>9304.4898137248347</v>
      </c>
      <c r="H18" s="81">
        <v>10274.590783141017</v>
      </c>
      <c r="I18" s="81">
        <v>10324.703037554327</v>
      </c>
      <c r="J18" s="81">
        <v>10150.014612244273</v>
      </c>
      <c r="K18" s="81">
        <v>9975.3261869342223</v>
      </c>
      <c r="L18" s="81">
        <v>9800.637761624168</v>
      </c>
      <c r="M18" s="81">
        <v>9625.9493363141137</v>
      </c>
      <c r="N18" s="81">
        <v>9451.2609110040612</v>
      </c>
      <c r="O18" s="81">
        <v>9276.5724856940051</v>
      </c>
      <c r="P18" s="81">
        <v>9101.8840603839526</v>
      </c>
      <c r="Q18" s="81">
        <v>8927.1956350738983</v>
      </c>
    </row>
    <row r="19" spans="1:17" ht="13.2">
      <c r="A19" s="79"/>
      <c r="B19" s="80" t="s">
        <v>46</v>
      </c>
      <c r="C19" s="81">
        <v>685.66636305999634</v>
      </c>
      <c r="D19" s="81">
        <v>2541.0492996047778</v>
      </c>
      <c r="E19" s="81">
        <v>5786.2588022172313</v>
      </c>
      <c r="F19" s="81">
        <v>6638.7668923875699</v>
      </c>
      <c r="G19" s="81">
        <v>6770.8704231257889</v>
      </c>
      <c r="H19" s="81">
        <v>7279.3308258193092</v>
      </c>
      <c r="I19" s="81">
        <v>7281.4998575385907</v>
      </c>
      <c r="J19" s="81">
        <v>7159.9558018286098</v>
      </c>
      <c r="K19" s="81">
        <v>7038.4117461186288</v>
      </c>
      <c r="L19" s="81">
        <v>6916.8676904086487</v>
      </c>
      <c r="M19" s="81">
        <v>6795.323634698666</v>
      </c>
      <c r="N19" s="81">
        <v>6673.7795789886859</v>
      </c>
      <c r="O19" s="81">
        <v>6552.2355232787049</v>
      </c>
      <c r="P19" s="81">
        <v>6430.6914675687231</v>
      </c>
      <c r="Q19" s="81">
        <v>6309.1474118587421</v>
      </c>
    </row>
    <row r="20" spans="1:17" ht="13.2">
      <c r="A20" s="79"/>
      <c r="B20" s="80" t="s">
        <v>31</v>
      </c>
      <c r="C20" s="81">
        <v>5407.2092777935923</v>
      </c>
      <c r="D20" s="81">
        <v>20038.879093959004</v>
      </c>
      <c r="E20" s="81">
        <v>45630.8110834455</v>
      </c>
      <c r="F20" s="81">
        <v>52353.745010072729</v>
      </c>
      <c r="G20" s="81">
        <v>53395.521995965915</v>
      </c>
      <c r="H20" s="81">
        <v>57405.273611263561</v>
      </c>
      <c r="I20" s="81">
        <v>57422.378735662496</v>
      </c>
      <c r="J20" s="81">
        <v>56463.874452671793</v>
      </c>
      <c r="K20" s="81">
        <v>55505.370169681097</v>
      </c>
      <c r="L20" s="81">
        <v>54546.865886690372</v>
      </c>
      <c r="M20" s="81">
        <v>53588.361603699675</v>
      </c>
      <c r="N20" s="81">
        <v>52629.85732070895</v>
      </c>
      <c r="O20" s="81">
        <v>51671.35303771824</v>
      </c>
      <c r="P20" s="81">
        <v>50712.848754727536</v>
      </c>
      <c r="Q20" s="81">
        <v>49754.344471736826</v>
      </c>
    </row>
    <row r="21" spans="1:17" ht="13.2">
      <c r="A21" s="79"/>
      <c r="B21" s="80" t="s">
        <v>30</v>
      </c>
      <c r="C21" s="81">
        <v>2430.2992934011522</v>
      </c>
      <c r="D21" s="81">
        <v>9006.5819909363454</v>
      </c>
      <c r="E21" s="81">
        <v>20509.013473706407</v>
      </c>
      <c r="F21" s="81">
        <v>23530.672287350812</v>
      </c>
      <c r="G21" s="81">
        <v>23998.904557016336</v>
      </c>
      <c r="H21" s="81">
        <v>25801.108987570278</v>
      </c>
      <c r="I21" s="81">
        <v>25808.796977733899</v>
      </c>
      <c r="J21" s="81">
        <v>25377.992072282774</v>
      </c>
      <c r="K21" s="81">
        <v>24947.187166831649</v>
      </c>
      <c r="L21" s="81">
        <v>24516.382261380531</v>
      </c>
      <c r="M21" s="81">
        <v>24085.577355929407</v>
      </c>
      <c r="N21" s="81">
        <v>23654.772450478289</v>
      </c>
      <c r="O21" s="81">
        <v>23223.967545027157</v>
      </c>
      <c r="P21" s="81">
        <v>22793.162639576036</v>
      </c>
      <c r="Q21" s="81">
        <v>22362.357734124915</v>
      </c>
    </row>
    <row r="22" spans="1:17" ht="13.2">
      <c r="A22" s="79"/>
      <c r="B22" s="80" t="s">
        <v>34</v>
      </c>
      <c r="C22" s="81">
        <v>25332.442593654254</v>
      </c>
      <c r="D22" s="81">
        <v>93880.91494325042</v>
      </c>
      <c r="E22" s="81">
        <v>213777.54085097037</v>
      </c>
      <c r="F22" s="81">
        <v>245274.07242718284</v>
      </c>
      <c r="G22" s="81">
        <v>250154.7334733367</v>
      </c>
      <c r="H22" s="81">
        <v>268940.17294698482</v>
      </c>
      <c r="I22" s="81">
        <v>269020.30940178654</v>
      </c>
      <c r="J22" s="81">
        <v>264529.77584238612</v>
      </c>
      <c r="K22" s="81">
        <v>260039.24228298562</v>
      </c>
      <c r="L22" s="81">
        <v>255548.70872358506</v>
      </c>
      <c r="M22" s="81">
        <v>251058.17516418459</v>
      </c>
      <c r="N22" s="81">
        <v>246567.64160478412</v>
      </c>
      <c r="O22" s="81">
        <v>242077.10804538359</v>
      </c>
      <c r="P22" s="81">
        <v>237586.57448598306</v>
      </c>
      <c r="Q22" s="81">
        <v>233096.04092658259</v>
      </c>
    </row>
    <row r="23" spans="1:17" ht="13.2">
      <c r="A23" s="79"/>
      <c r="B23" s="80" t="s">
        <v>33</v>
      </c>
      <c r="C23" s="81">
        <v>8397.4335411250813</v>
      </c>
      <c r="D23" s="81">
        <v>31120.518327492235</v>
      </c>
      <c r="E23" s="81">
        <v>70864.966346785179</v>
      </c>
      <c r="F23" s="81">
        <v>81305.7294003032</v>
      </c>
      <c r="G23" s="81">
        <v>82923.616290614431</v>
      </c>
      <c r="H23" s="81">
        <v>89150.788381800929</v>
      </c>
      <c r="I23" s="81">
        <v>89177.352758723209</v>
      </c>
      <c r="J23" s="81">
        <v>87688.788954034913</v>
      </c>
      <c r="K23" s="81">
        <v>86200.225149346632</v>
      </c>
      <c r="L23" s="81">
        <v>84711.661344658336</v>
      </c>
      <c r="M23" s="81">
        <v>83223.09753997004</v>
      </c>
      <c r="N23" s="81">
        <v>81734.533735281788</v>
      </c>
      <c r="O23" s="81">
        <v>80245.969930593477</v>
      </c>
      <c r="P23" s="81">
        <v>78757.406125905181</v>
      </c>
      <c r="Q23" s="81">
        <v>77268.842321216885</v>
      </c>
    </row>
    <row r="24" spans="1:17" ht="13.2">
      <c r="A24" s="79"/>
      <c r="B24" s="80" t="s">
        <v>35</v>
      </c>
      <c r="C24" s="81">
        <v>4898.0521221812769</v>
      </c>
      <c r="D24" s="81">
        <v>18151.965132067264</v>
      </c>
      <c r="E24" s="81">
        <v>41334.092982493748</v>
      </c>
      <c r="F24" s="81">
        <v>47423.977633682567</v>
      </c>
      <c r="G24" s="81">
        <v>48367.658137699582</v>
      </c>
      <c r="H24" s="81">
        <v>51999.840914383676</v>
      </c>
      <c r="I24" s="81">
        <v>52015.335374937778</v>
      </c>
      <c r="J24" s="81">
        <v>51147.086395431244</v>
      </c>
      <c r="K24" s="81">
        <v>50278.837415924732</v>
      </c>
      <c r="L24" s="81">
        <v>49410.588436418198</v>
      </c>
      <c r="M24" s="81">
        <v>48542.339456911679</v>
      </c>
      <c r="N24" s="81">
        <v>47674.09047740516</v>
      </c>
      <c r="O24" s="81">
        <v>46805.841497898633</v>
      </c>
      <c r="P24" s="81">
        <v>45937.592518392092</v>
      </c>
      <c r="Q24" s="81">
        <v>45069.343538885587</v>
      </c>
    </row>
    <row r="25" spans="1:17" ht="13.2">
      <c r="A25" s="79"/>
      <c r="B25" s="80" t="s">
        <v>36</v>
      </c>
      <c r="C25" s="81">
        <v>1149.734225319494</v>
      </c>
      <c r="D25" s="81">
        <v>4260.8643290324371</v>
      </c>
      <c r="E25" s="81">
        <v>9702.4735933899374</v>
      </c>
      <c r="F25" s="81">
        <v>11131.970184496353</v>
      </c>
      <c r="G25" s="81">
        <v>11353.483093336514</v>
      </c>
      <c r="H25" s="81">
        <v>12206.076072504315</v>
      </c>
      <c r="I25" s="81">
        <v>12209.713132943349</v>
      </c>
      <c r="J25" s="81">
        <v>12005.906488396489</v>
      </c>
      <c r="K25" s="81">
        <v>11802.099843849637</v>
      </c>
      <c r="L25" s="81">
        <v>11598.293199302781</v>
      </c>
      <c r="M25" s="81">
        <v>11394.48655475592</v>
      </c>
      <c r="N25" s="81">
        <v>11190.679910209066</v>
      </c>
      <c r="O25" s="81">
        <v>10986.873265662212</v>
      </c>
      <c r="P25" s="81">
        <v>10783.066621115357</v>
      </c>
      <c r="Q25" s="81">
        <v>10579.259976568497</v>
      </c>
    </row>
    <row r="26" spans="1:17" ht="13.2">
      <c r="A26" s="79"/>
      <c r="B26" s="80" t="s">
        <v>38</v>
      </c>
      <c r="C26" s="81">
        <v>832.72200387276689</v>
      </c>
      <c r="D26" s="81">
        <v>3086.0310184433401</v>
      </c>
      <c r="E26" s="81">
        <v>7027.244275489069</v>
      </c>
      <c r="F26" s="81">
        <v>8062.5907404902582</v>
      </c>
      <c r="G26" s="81">
        <v>8223.0266649595051</v>
      </c>
      <c r="H26" s="81">
        <v>8840.5371456126959</v>
      </c>
      <c r="I26" s="81">
        <v>8843.1713720193711</v>
      </c>
      <c r="J26" s="81">
        <v>8695.5596251371899</v>
      </c>
      <c r="K26" s="81">
        <v>8547.9478782550086</v>
      </c>
      <c r="L26" s="81">
        <v>8400.3361313728255</v>
      </c>
      <c r="M26" s="81">
        <v>8252.7243844906443</v>
      </c>
      <c r="N26" s="81">
        <v>8105.1126376084612</v>
      </c>
      <c r="O26" s="81">
        <v>7957.5008907262809</v>
      </c>
      <c r="P26" s="81">
        <v>7809.8891438440978</v>
      </c>
      <c r="Q26" s="81">
        <v>7662.2773969619175</v>
      </c>
    </row>
    <row r="27" spans="1:17" ht="13.2">
      <c r="A27" s="79"/>
      <c r="B27" s="80" t="s">
        <v>39</v>
      </c>
      <c r="C27" s="81">
        <v>2948.0106515382954</v>
      </c>
      <c r="D27" s="81">
        <v>10925.197450094745</v>
      </c>
      <c r="E27" s="81">
        <v>24877.919496250732</v>
      </c>
      <c r="F27" s="81">
        <v>28543.263263631696</v>
      </c>
      <c r="G27" s="81">
        <v>29111.240105873268</v>
      </c>
      <c r="H27" s="81">
        <v>31297.356800203208</v>
      </c>
      <c r="I27" s="81">
        <v>31306.682514510416</v>
      </c>
      <c r="J27" s="81">
        <v>30784.10595225191</v>
      </c>
      <c r="K27" s="81">
        <v>30261.529389993404</v>
      </c>
      <c r="L27" s="81">
        <v>29738.952827734895</v>
      </c>
      <c r="M27" s="81">
        <v>29216.376265476381</v>
      </c>
      <c r="N27" s="81">
        <v>28693.799703217879</v>
      </c>
      <c r="O27" s="81">
        <v>28171.22314095937</v>
      </c>
      <c r="P27" s="81">
        <v>27648.646578700864</v>
      </c>
      <c r="Q27" s="81">
        <v>27126.070016442354</v>
      </c>
    </row>
    <row r="28" spans="1:17" ht="13.2">
      <c r="A28" s="79"/>
      <c r="B28" s="80" t="s">
        <v>3</v>
      </c>
      <c r="C28" s="81">
        <v>16113.0043464513</v>
      </c>
      <c r="D28" s="81">
        <v>59714.083430247236</v>
      </c>
      <c r="E28" s="81">
        <v>135975.77226004351</v>
      </c>
      <c r="F28" s="81">
        <v>156009.51943264267</v>
      </c>
      <c r="G28" s="81">
        <v>159113.92250627023</v>
      </c>
      <c r="H28" s="81">
        <v>171062.6268907701</v>
      </c>
      <c r="I28" s="81">
        <v>171113.5986452607</v>
      </c>
      <c r="J28" s="81">
        <v>168257.34084489246</v>
      </c>
      <c r="K28" s="81">
        <v>165401.08304452422</v>
      </c>
      <c r="L28" s="81">
        <v>162544.82524415603</v>
      </c>
      <c r="M28" s="81">
        <v>159688.56744378776</v>
      </c>
      <c r="N28" s="81">
        <v>156832.30964341949</v>
      </c>
      <c r="O28" s="81">
        <v>153976.05184305125</v>
      </c>
      <c r="P28" s="81">
        <v>151119.79404268297</v>
      </c>
      <c r="Q28" s="81">
        <v>148263.53624231473</v>
      </c>
    </row>
    <row r="29" spans="1:17" ht="13.2">
      <c r="A29" s="79"/>
      <c r="B29" s="80" t="s">
        <v>32</v>
      </c>
      <c r="C29" s="81">
        <v>396.96757018489211</v>
      </c>
      <c r="D29" s="81">
        <v>1471.1443065143726</v>
      </c>
      <c r="E29" s="81">
        <v>3349.9632196134617</v>
      </c>
      <c r="F29" s="81">
        <v>3843.5240581641351</v>
      </c>
      <c r="G29" s="81">
        <v>3920.0055955928665</v>
      </c>
      <c r="H29" s="81">
        <v>4214.379509010022</v>
      </c>
      <c r="I29" s="81">
        <v>4215.6352731799516</v>
      </c>
      <c r="J29" s="81">
        <v>4145.267159670223</v>
      </c>
      <c r="K29" s="81">
        <v>4074.8990461604958</v>
      </c>
      <c r="L29" s="81">
        <v>4004.5309326507672</v>
      </c>
      <c r="M29" s="81">
        <v>3934.1628191410391</v>
      </c>
      <c r="N29" s="81">
        <v>3863.7947056313124</v>
      </c>
      <c r="O29" s="81">
        <v>3793.4265921215833</v>
      </c>
      <c r="P29" s="81">
        <v>3723.0584786118543</v>
      </c>
      <c r="Q29" s="81">
        <v>3652.6903651021271</v>
      </c>
    </row>
    <row r="30" spans="1:17" ht="13.2">
      <c r="A30" s="79"/>
      <c r="B30" s="80" t="s">
        <v>19</v>
      </c>
      <c r="C30" s="81">
        <v>2735.2640559791485</v>
      </c>
      <c r="D30" s="81">
        <v>10136.767950321298</v>
      </c>
      <c r="E30" s="81">
        <v>23082.575685447304</v>
      </c>
      <c r="F30" s="81">
        <v>26483.405683972869</v>
      </c>
      <c r="G30" s="81">
        <v>27010.393821007332</v>
      </c>
      <c r="H30" s="81">
        <v>29038.746877688602</v>
      </c>
      <c r="I30" s="81">
        <v>29047.399591045501</v>
      </c>
      <c r="J30" s="81">
        <v>28562.535370321952</v>
      </c>
      <c r="K30" s="81">
        <v>28077.671149598402</v>
      </c>
      <c r="L30" s="81">
        <v>27592.806928874845</v>
      </c>
      <c r="M30" s="81">
        <v>27107.942708151291</v>
      </c>
      <c r="N30" s="81">
        <v>26623.078487427738</v>
      </c>
      <c r="O30" s="81">
        <v>26138.214266704184</v>
      </c>
      <c r="P30" s="81">
        <v>25653.350045980635</v>
      </c>
      <c r="Q30" s="81">
        <v>25168.485825257081</v>
      </c>
    </row>
    <row r="31" spans="1:17" ht="13.2">
      <c r="A31" s="79"/>
      <c r="B31" s="80" t="s">
        <v>14</v>
      </c>
      <c r="C31" s="81">
        <v>3545.4144932490117</v>
      </c>
      <c r="D31" s="81">
        <v>13139.149738472337</v>
      </c>
      <c r="E31" s="81">
        <v>29919.341131913723</v>
      </c>
      <c r="F31" s="81">
        <v>34327.453737894779</v>
      </c>
      <c r="G31" s="81">
        <v>35010.529060998619</v>
      </c>
      <c r="H31" s="81">
        <v>37639.654504614853</v>
      </c>
      <c r="I31" s="81">
        <v>37650.870041657581</v>
      </c>
      <c r="J31" s="81">
        <v>37022.395203313019</v>
      </c>
      <c r="K31" s="81">
        <v>36393.920364968471</v>
      </c>
      <c r="L31" s="81">
        <v>35765.445526623917</v>
      </c>
      <c r="M31" s="81">
        <v>35136.970688279362</v>
      </c>
      <c r="N31" s="81">
        <v>34508.495849934799</v>
      </c>
      <c r="O31" s="81">
        <v>33880.021011590245</v>
      </c>
      <c r="P31" s="81">
        <v>33251.54617324569</v>
      </c>
      <c r="Q31" s="81">
        <v>32623.071334901128</v>
      </c>
    </row>
    <row r="32" spans="1:17" ht="13.2">
      <c r="A32" s="79"/>
      <c r="B32" s="80" t="s">
        <v>20</v>
      </c>
      <c r="C32" s="81">
        <v>18482.904825949834</v>
      </c>
      <c r="D32" s="81">
        <v>68496.830080801301</v>
      </c>
      <c r="E32" s="81">
        <v>155975.08715815135</v>
      </c>
      <c r="F32" s="81">
        <v>178955.39761650743</v>
      </c>
      <c r="G32" s="81">
        <v>182516.39625571409</v>
      </c>
      <c r="H32" s="81">
        <v>196222.51593293986</v>
      </c>
      <c r="I32" s="81">
        <v>196280.98461244898</v>
      </c>
      <c r="J32" s="81">
        <v>193004.62845021597</v>
      </c>
      <c r="K32" s="81">
        <v>189728.27228798301</v>
      </c>
      <c r="L32" s="81">
        <v>186451.91612574994</v>
      </c>
      <c r="M32" s="81">
        <v>183175.55996351695</v>
      </c>
      <c r="N32" s="81">
        <v>179899.20380128393</v>
      </c>
      <c r="O32" s="81">
        <v>176622.84763905092</v>
      </c>
      <c r="P32" s="81">
        <v>173346.4914768179</v>
      </c>
      <c r="Q32" s="81">
        <v>170070.13531458488</v>
      </c>
    </row>
    <row r="33" spans="1:17" ht="13.2">
      <c r="A33" s="79"/>
      <c r="B33" s="80" t="s">
        <v>21</v>
      </c>
      <c r="C33" s="81">
        <v>34995.641577389491</v>
      </c>
      <c r="D33" s="81">
        <v>129692.30417339921</v>
      </c>
      <c r="E33" s="81">
        <v>295324.15475759737</v>
      </c>
      <c r="F33" s="81">
        <v>338835.21082323598</v>
      </c>
      <c r="G33" s="81">
        <v>345577.62675886764</v>
      </c>
      <c r="H33" s="81">
        <v>371528.87501544959</v>
      </c>
      <c r="I33" s="81">
        <v>371639.57995987643</v>
      </c>
      <c r="J33" s="81">
        <v>365436.10777771176</v>
      </c>
      <c r="K33" s="81">
        <v>359232.63559554704</v>
      </c>
      <c r="L33" s="81">
        <v>353029.16341338231</v>
      </c>
      <c r="M33" s="81">
        <v>346825.69123121753</v>
      </c>
      <c r="N33" s="81">
        <v>340622.21904905274</v>
      </c>
      <c r="O33" s="81">
        <v>334418.74686688802</v>
      </c>
      <c r="P33" s="81">
        <v>328215.27468472341</v>
      </c>
      <c r="Q33" s="81">
        <v>322011.80250255862</v>
      </c>
    </row>
    <row r="34" spans="1:17" ht="13.2">
      <c r="A34" s="79"/>
      <c r="B34" s="80" t="s">
        <v>22</v>
      </c>
      <c r="C34" s="81">
        <v>9063.3058405863485</v>
      </c>
      <c r="D34" s="81">
        <v>33588.211700434054</v>
      </c>
      <c r="E34" s="81">
        <v>76484.185345243255</v>
      </c>
      <c r="F34" s="81">
        <v>87752.845978245401</v>
      </c>
      <c r="G34" s="81">
        <v>89499.02278697562</v>
      </c>
      <c r="H34" s="81">
        <v>96219.976862764015</v>
      </c>
      <c r="I34" s="81">
        <v>96248.647655016437</v>
      </c>
      <c r="J34" s="81">
        <v>94642.048572207976</v>
      </c>
      <c r="K34" s="81">
        <v>93035.4494893995</v>
      </c>
      <c r="L34" s="81">
        <v>91428.850406590995</v>
      </c>
      <c r="M34" s="81">
        <v>89822.25132378249</v>
      </c>
      <c r="N34" s="81">
        <v>88215.652240973999</v>
      </c>
      <c r="O34" s="81">
        <v>86609.053158165523</v>
      </c>
      <c r="P34" s="81">
        <v>85002.454075357004</v>
      </c>
      <c r="Q34" s="81">
        <v>83395.854992548528</v>
      </c>
    </row>
    <row r="35" spans="1:17" ht="13.2">
      <c r="A35" s="79"/>
      <c r="B35" s="80" t="s">
        <v>24</v>
      </c>
      <c r="C35" s="81">
        <v>12113.175159878621</v>
      </c>
      <c r="D35" s="81">
        <v>44890.892880662243</v>
      </c>
      <c r="E35" s="81">
        <v>102221.67830845428</v>
      </c>
      <c r="F35" s="81">
        <v>117282.32642798783</v>
      </c>
      <c r="G35" s="81">
        <v>119616.10462286542</v>
      </c>
      <c r="H35" s="81">
        <v>128598.70935820973</v>
      </c>
      <c r="I35" s="81">
        <v>128637.0280836985</v>
      </c>
      <c r="J35" s="81">
        <v>126489.79654985668</v>
      </c>
      <c r="K35" s="81">
        <v>124342.56501601488</v>
      </c>
      <c r="L35" s="81">
        <v>122195.33348217308</v>
      </c>
      <c r="M35" s="81">
        <v>120048.10194833131</v>
      </c>
      <c r="N35" s="81">
        <v>117900.8704144895</v>
      </c>
      <c r="O35" s="81">
        <v>115753.63888064772</v>
      </c>
      <c r="P35" s="81">
        <v>113606.40734680592</v>
      </c>
      <c r="Q35" s="81">
        <v>111459.17581296411</v>
      </c>
    </row>
    <row r="36" spans="1:17" ht="13.2">
      <c r="A36" s="79"/>
      <c r="B36" s="80" t="s">
        <v>16</v>
      </c>
      <c r="C36" s="81">
        <v>5107.6633380663834</v>
      </c>
      <c r="D36" s="81">
        <v>18928.775053057299</v>
      </c>
      <c r="E36" s="81">
        <v>43102.977688381725</v>
      </c>
      <c r="F36" s="81">
        <v>49453.477803533249</v>
      </c>
      <c r="G36" s="81">
        <v>50437.542936565995</v>
      </c>
      <c r="H36" s="81">
        <v>54225.164289473061</v>
      </c>
      <c r="I36" s="81">
        <v>54241.321832541413</v>
      </c>
      <c r="J36" s="81">
        <v>53335.916301870173</v>
      </c>
      <c r="K36" s="81">
        <v>52430.510771198919</v>
      </c>
      <c r="L36" s="81">
        <v>51525.105240527657</v>
      </c>
      <c r="M36" s="81">
        <v>50619.699709856395</v>
      </c>
      <c r="N36" s="81">
        <v>49714.294179185134</v>
      </c>
      <c r="O36" s="81">
        <v>48808.888648513879</v>
      </c>
      <c r="P36" s="81">
        <v>47903.483117842625</v>
      </c>
      <c r="Q36" s="81">
        <v>46998.077587171363</v>
      </c>
    </row>
    <row r="37" spans="1:17" ht="13.2">
      <c r="A37" s="79"/>
      <c r="B37" s="80" t="s">
        <v>37</v>
      </c>
      <c r="C37" s="81">
        <v>2096.5872163774484</v>
      </c>
      <c r="D37" s="81">
        <v>7769.8597521402453</v>
      </c>
      <c r="E37" s="81">
        <v>17692.856014170011</v>
      </c>
      <c r="F37" s="81">
        <v>20299.60130605345</v>
      </c>
      <c r="G37" s="81">
        <v>20703.539122906568</v>
      </c>
      <c r="H37" s="81">
        <v>22258.277167170359</v>
      </c>
      <c r="I37" s="81">
        <v>22264.909495106447</v>
      </c>
      <c r="J37" s="81">
        <v>21893.259772796944</v>
      </c>
      <c r="K37" s="81">
        <v>21521.610050487452</v>
      </c>
      <c r="L37" s="81">
        <v>21149.960328177945</v>
      </c>
      <c r="M37" s="81">
        <v>20778.310605868443</v>
      </c>
      <c r="N37" s="81">
        <v>20406.66088355894</v>
      </c>
      <c r="O37" s="81">
        <v>20035.011161249437</v>
      </c>
      <c r="P37" s="81">
        <v>19663.361438939934</v>
      </c>
      <c r="Q37" s="81">
        <v>19291.711716630427</v>
      </c>
    </row>
    <row r="38" spans="1:17" ht="13.2">
      <c r="A38" s="79"/>
      <c r="B38" s="80" t="s">
        <v>29</v>
      </c>
      <c r="C38" s="81">
        <v>1210.8677948628988</v>
      </c>
      <c r="D38" s="81">
        <v>4487.4226414124414</v>
      </c>
      <c r="E38" s="81">
        <v>10218.372686504023</v>
      </c>
      <c r="F38" s="81">
        <v>11723.878347654581</v>
      </c>
      <c r="G38" s="81">
        <v>11957.169521870448</v>
      </c>
      <c r="H38" s="81">
        <v>12855.09650174584</v>
      </c>
      <c r="I38" s="81">
        <v>12858.926951650355</v>
      </c>
      <c r="J38" s="81">
        <v>12644.283517693013</v>
      </c>
      <c r="K38" s="81">
        <v>12429.640083735674</v>
      </c>
      <c r="L38" s="81">
        <v>12214.996649778333</v>
      </c>
      <c r="M38" s="81">
        <v>12000.353215820993</v>
      </c>
      <c r="N38" s="81">
        <v>11785.709781863656</v>
      </c>
      <c r="O38" s="81">
        <v>11571.066347906317</v>
      </c>
      <c r="P38" s="81">
        <v>11356.422913948976</v>
      </c>
      <c r="Q38" s="81">
        <v>11141.779479991636</v>
      </c>
    </row>
    <row r="39" spans="1:17" ht="13.8" thickBot="1">
      <c r="A39" s="79"/>
      <c r="B39" s="80" t="s">
        <v>23</v>
      </c>
      <c r="C39" s="81">
        <v>2874.8897970794992</v>
      </c>
      <c r="D39" s="81">
        <v>10654.214788527654</v>
      </c>
      <c r="E39" s="81">
        <v>24260.861097980101</v>
      </c>
      <c r="F39" s="81">
        <v>27835.29167004535</v>
      </c>
      <c r="G39" s="81">
        <v>28389.180723290683</v>
      </c>
      <c r="H39" s="81">
        <v>30521.074166916751</v>
      </c>
      <c r="I39" s="81">
        <v>30530.168571273229</v>
      </c>
      <c r="J39" s="81">
        <v>30020.553714133581</v>
      </c>
      <c r="K39" s="81">
        <v>29510.938856993922</v>
      </c>
      <c r="L39" s="81">
        <v>29001.32399985427</v>
      </c>
      <c r="M39" s="81">
        <v>28491.709142714615</v>
      </c>
      <c r="N39" s="81">
        <v>27982.094285574967</v>
      </c>
      <c r="O39" s="81">
        <v>27472.479428435316</v>
      </c>
      <c r="P39" s="81">
        <v>26962.864571295653</v>
      </c>
      <c r="Q39" s="81">
        <v>26453.249714155998</v>
      </c>
    </row>
    <row r="40" spans="1:17" ht="13.8" thickTop="1">
      <c r="B40" s="82" t="s">
        <v>41</v>
      </c>
      <c r="C40" s="83">
        <f t="shared" ref="C40:Q40" si="1">SUM(C6:C39)</f>
        <v>1900485.9317402877</v>
      </c>
      <c r="D40" s="83">
        <f t="shared" si="1"/>
        <v>7707129.0445693824</v>
      </c>
      <c r="E40" s="83">
        <f t="shared" si="1"/>
        <v>14201049.450655574</v>
      </c>
      <c r="F40" s="83">
        <f t="shared" si="1"/>
        <v>15875566.484199418</v>
      </c>
      <c r="G40" s="83">
        <f t="shared" si="1"/>
        <v>15743278.911744636</v>
      </c>
      <c r="H40" s="83">
        <f t="shared" si="1"/>
        <v>15788073.109324835</v>
      </c>
      <c r="I40" s="83">
        <f t="shared" si="1"/>
        <v>15594649.331344327</v>
      </c>
      <c r="J40" s="83">
        <f t="shared" si="1"/>
        <v>15343016.618889863</v>
      </c>
      <c r="K40" s="83">
        <f t="shared" si="1"/>
        <v>15091383.906435404</v>
      </c>
      <c r="L40" s="83">
        <f t="shared" si="1"/>
        <v>14839751.193980942</v>
      </c>
      <c r="M40" s="83">
        <f t="shared" si="1"/>
        <v>14588118.481526485</v>
      </c>
      <c r="N40" s="83">
        <f t="shared" si="1"/>
        <v>14336485.769072026</v>
      </c>
      <c r="O40" s="83">
        <f t="shared" si="1"/>
        <v>14084853.056617554</v>
      </c>
      <c r="P40" s="83">
        <f t="shared" si="1"/>
        <v>13833220.344163097</v>
      </c>
      <c r="Q40" s="83">
        <f t="shared" si="1"/>
        <v>13581587.631708639</v>
      </c>
    </row>
    <row r="41" spans="1:17" ht="13.2"/>
    <row r="42" spans="1:17" ht="13.2"/>
    <row r="43" spans="1:17" ht="13.2"/>
    <row r="44" spans="1:17" ht="13.2"/>
    <row r="45" spans="1:17" ht="13.2"/>
    <row r="46" spans="1:17" ht="13.2"/>
    <row r="47" spans="1:17" ht="13.2"/>
    <row r="48" spans="1:17" ht="13.2"/>
    <row r="49" spans="2:2" ht="13.2"/>
    <row r="50" spans="2:2" ht="13.2"/>
    <row r="51" spans="2:2" ht="13.2">
      <c r="B51" s="9" t="str">
        <f>'Appendix A-1.1'!B50</f>
        <v>Revision Date: 10/23/2024</v>
      </c>
    </row>
    <row r="52" spans="2:2" ht="13.2"/>
    <row r="53" spans="2:2" ht="13.2"/>
    <row r="54" spans="2:2" ht="13.2"/>
    <row r="55" spans="2:2" ht="13.2"/>
    <row r="56" spans="2:2" ht="13.2"/>
    <row r="57" spans="2:2" ht="13.2"/>
    <row r="58" spans="2:2" ht="13.2"/>
    <row r="59" spans="2:2" ht="13.2"/>
    <row r="60" spans="2:2" ht="13.2"/>
    <row r="61" spans="2:2" ht="13.2"/>
    <row r="62" spans="2:2" ht="13.2"/>
    <row r="63" spans="2:2" ht="13.2"/>
    <row r="64" spans="2:2" ht="13.2"/>
    <row r="65" s="72" customFormat="1" ht="13.2"/>
    <row r="66" s="72" customFormat="1" ht="13.2"/>
    <row r="67" s="72" customFormat="1" ht="13.2"/>
    <row r="68" s="72" customFormat="1" ht="12.75" customHeight="1"/>
    <row r="69" s="72" customFormat="1" ht="12.75" customHeight="1"/>
    <row r="70" s="72" customFormat="1" ht="12.75" customHeight="1"/>
    <row r="71" s="72" customFormat="1" ht="12.75" customHeight="1"/>
    <row r="72" s="72" customFormat="1" ht="12.75" customHeight="1"/>
    <row r="73" s="72" customFormat="1" ht="12.75" customHeight="1"/>
    <row r="74" s="72" customFormat="1" ht="12.75" customHeight="1"/>
    <row r="75" s="72" customFormat="1" ht="12.75" customHeight="1"/>
    <row r="76" s="72" customFormat="1" ht="12.75" customHeight="1"/>
    <row r="77" s="72" customFormat="1" ht="12.75" customHeight="1"/>
    <row r="78" s="72" customFormat="1" ht="12.75" customHeight="1"/>
    <row r="79" s="72" customFormat="1" ht="12.75" customHeight="1"/>
    <row r="80" s="72" customFormat="1" ht="12.75" customHeight="1"/>
    <row r="81" s="72" customFormat="1" ht="12.75" customHeight="1"/>
    <row r="82" s="72" customFormat="1" ht="12.75" customHeight="1"/>
    <row r="83" s="72" customFormat="1" ht="12.75" customHeight="1"/>
    <row r="84" s="72" customFormat="1" ht="12.75" customHeight="1"/>
    <row r="85" s="72" customFormat="1" ht="12.75" customHeight="1"/>
    <row r="86" s="72" customFormat="1" ht="12.75" customHeight="1"/>
    <row r="87" s="72" customFormat="1" ht="12.75" customHeight="1"/>
    <row r="88" s="72" customFormat="1" ht="12.75" customHeight="1"/>
    <row r="89" s="72" customFormat="1" ht="12.75" customHeight="1"/>
    <row r="90" s="72" customFormat="1" ht="12.75" customHeight="1"/>
    <row r="91" s="72" customFormat="1" ht="12.75" customHeight="1"/>
    <row r="92" s="72" customFormat="1" ht="12.75" customHeight="1"/>
    <row r="93" s="72" customFormat="1" ht="12.75" customHeight="1"/>
    <row r="94" s="72" customFormat="1" ht="12.75" customHeight="1"/>
    <row r="95" s="72" customFormat="1" ht="12.75" customHeight="1"/>
    <row r="96" s="72" customFormat="1" ht="12.75" customHeight="1"/>
    <row r="97" s="72" customFormat="1" ht="12.75" customHeight="1"/>
    <row r="98" s="72" customFormat="1" ht="12.75" customHeight="1"/>
    <row r="99" s="72" customFormat="1" ht="12.75" customHeight="1"/>
    <row r="100" s="72" customFormat="1" ht="12.75" customHeight="1"/>
    <row r="101" s="72" customFormat="1" ht="12.75" customHeight="1"/>
    <row r="102" s="72" customFormat="1" ht="12.75" customHeight="1"/>
    <row r="103" s="72" customFormat="1" ht="12.75" customHeight="1"/>
    <row r="104" s="72" customFormat="1" ht="12.75" customHeight="1"/>
    <row r="105" s="72" customFormat="1" ht="12.75" customHeight="1"/>
    <row r="106" s="72" customFormat="1" ht="12.75" customHeight="1"/>
    <row r="107" s="72" customFormat="1" ht="12.75" customHeight="1"/>
    <row r="108" s="72" customFormat="1" ht="12.75" customHeight="1"/>
    <row r="109" s="72" customFormat="1" ht="12.75" customHeight="1"/>
    <row r="110" s="72" customFormat="1" ht="12.75" customHeight="1"/>
    <row r="111" s="72" customFormat="1" ht="12.75" customHeight="1"/>
    <row r="112" s="72" customFormat="1" ht="12.75" customHeight="1"/>
    <row r="113" s="72" customFormat="1" ht="12.75" customHeight="1"/>
    <row r="114" s="72" customFormat="1" ht="12.75" customHeight="1"/>
    <row r="115" s="72" customFormat="1" ht="12.75" customHeight="1"/>
    <row r="116" s="72" customFormat="1" ht="12.75" customHeight="1"/>
    <row r="117" s="72" customFormat="1" ht="12.75" customHeight="1"/>
    <row r="118" s="72" customFormat="1" ht="12.75" customHeight="1"/>
    <row r="119" s="72" customFormat="1" ht="12.75" customHeight="1"/>
    <row r="120" s="72" customFormat="1" ht="12.75" customHeight="1"/>
    <row r="121" s="72" customFormat="1" ht="12.75" customHeight="1"/>
    <row r="122" s="72" customFormat="1" ht="12.75" customHeight="1"/>
    <row r="123" s="72" customFormat="1" ht="12.75" customHeight="1"/>
    <row r="124" s="72" customFormat="1" ht="12.75" customHeight="1"/>
    <row r="125" s="72" customFormat="1" ht="12.75" customHeight="1"/>
    <row r="126" s="72" customFormat="1" ht="12.75" customHeight="1"/>
    <row r="127" s="72" customFormat="1" ht="12.75" customHeight="1"/>
    <row r="128" s="72" customFormat="1" ht="12.75" customHeight="1"/>
    <row r="129" s="72" customFormat="1" ht="12.75" customHeight="1"/>
    <row r="130" s="72" customFormat="1" ht="12.75" customHeight="1"/>
    <row r="131" s="72" customFormat="1" ht="12.75" customHeight="1"/>
    <row r="132" s="72" customFormat="1" ht="12.75" customHeight="1"/>
    <row r="133" s="72" customFormat="1" ht="12.75" customHeight="1"/>
    <row r="134" s="72" customFormat="1" ht="12.75" customHeight="1"/>
    <row r="135" s="72" customFormat="1" ht="12.75" customHeight="1"/>
    <row r="136" s="72" customFormat="1" ht="12.75" customHeight="1"/>
    <row r="137" s="72" customFormat="1" ht="12.75" customHeight="1"/>
    <row r="138" s="72" customFormat="1" ht="12.75" customHeight="1"/>
    <row r="139" s="72" customFormat="1" ht="12.75" customHeight="1"/>
    <row r="140" s="72" customFormat="1" ht="12.75" customHeight="1"/>
    <row r="141" s="72" customFormat="1" ht="12.75" customHeight="1"/>
    <row r="142" s="72" customFormat="1" ht="12.75" customHeight="1"/>
    <row r="143" s="72" customFormat="1" ht="12.75" customHeight="1"/>
    <row r="144" s="72" customFormat="1" ht="12.75" customHeight="1"/>
    <row r="145" s="72" customFormat="1" ht="12.75" customHeight="1"/>
    <row r="146" s="72" customFormat="1" ht="12.75" customHeight="1"/>
    <row r="147" s="72" customFormat="1" ht="12.75" customHeight="1"/>
    <row r="148" s="72" customFormat="1" ht="12.75" customHeight="1"/>
    <row r="149" s="72" customFormat="1" ht="12.75" customHeight="1"/>
    <row r="150" s="72" customFormat="1" ht="12.75" customHeight="1"/>
    <row r="151" s="72" customFormat="1" ht="12.75" customHeight="1"/>
    <row r="152" s="72" customFormat="1" ht="12.75" customHeight="1"/>
    <row r="153" s="72" customFormat="1" ht="12.75" customHeight="1"/>
    <row r="154" s="72" customFormat="1" ht="12.75" customHeight="1"/>
    <row r="155" s="72" customFormat="1" ht="12.75" customHeight="1"/>
    <row r="156" s="72" customFormat="1" ht="12.75" customHeight="1"/>
    <row r="157" s="72" customFormat="1" ht="12.75" customHeight="1"/>
    <row r="158" s="72" customFormat="1" ht="12.75" customHeight="1"/>
    <row r="159" s="72" customFormat="1" ht="12.75" customHeight="1"/>
    <row r="160" s="72" customFormat="1" ht="12.75" customHeight="1"/>
    <row r="161" s="72" customFormat="1" ht="12.75" customHeight="1"/>
    <row r="162" s="72" customFormat="1" ht="12.75" customHeight="1"/>
    <row r="163" s="72" customFormat="1" ht="12.75" customHeight="1"/>
    <row r="164" s="72" customFormat="1" ht="12.75" customHeight="1"/>
    <row r="165" s="72" customFormat="1" ht="12.75" customHeight="1"/>
    <row r="166" s="72" customFormat="1" ht="12.75" customHeight="1"/>
  </sheetData>
  <mergeCells count="1">
    <mergeCell ref="B3:Q3"/>
  </mergeCells>
  <pageMargins left="0.2" right="0.2" top="0.5" bottom="0.5" header="0.3" footer="0.3"/>
  <pageSetup paperSize="5" scale="65" orientation="landscape" r:id="rId1"/>
  <ignoredErrors>
    <ignoredError sqref="C40" formulaRange="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lcf76f155ced4ddcb4097134ff3c332f xmlns="36651e83-3493-488c-8e46-1ef220bd3320">
      <Terms xmlns="http://schemas.microsoft.com/office/infopath/2007/PartnerControls"/>
    </lcf76f155ced4ddcb4097134ff3c332f>
    <TaxCatchAll xmlns="9a17b758-5892-4582-8756-9bc89e5d0f5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ItemUpdatedEventHandlerForConceptSearch</Name>
    <Type>10002</Type>
    <SequenceNumber>10001</SequenceNumber>
    <Assembly>conceptSearching.Sharepoint.ContentTypes, Version=1.0.0.0, Culture=neutral, PublicKeyToken=858f8f13980e4745</Assembly>
    <Class>conceptSearching.Sharepoint.ContentTypes.CSHandleEvent</Class>
    <Data/>
    <Filter/>
  </Receiver>
  <Receiver>
    <Name>ItemCheckedInEventHandlerForConceptSearch</Name>
    <Type>10004</Type>
    <SequenceNumber>10002</SequenceNumber>
    <Assembly>conceptSearching.Sharepoint.ContentTypes, Version=1.0.0.0, Culture=neutral, PublicKeyToken=858f8f13980e4745</Assembly>
    <Class>conceptSearching.Sharepoint.ContentTypes.CSHandleEvent</Class>
    <Data/>
    <Filter/>
  </Receiver>
  <Receiver>
    <Name>ItemUncheckedOutEventHandlerForConceptSearch</Name>
    <Type>10006</Type>
    <SequenceNumber>10003</SequenceNumber>
    <Assembly>conceptSearching.Sharepoint.ContentTypes, Version=1.0.0.0, Culture=neutral, PublicKeyToken=858f8f13980e4745</Assembly>
    <Class>conceptSearching.Sharepoint.ContentTypes.CSHandleEvent</Class>
    <Data/>
    <Filter/>
  </Receiver>
  <Receiver>
    <Name>ItemAddedEventHandlerForConceptSearch</Name>
    <Type>10001</Type>
    <SequenceNumber>10004</SequenceNumber>
    <Assembly>conceptSearching.Sharepoint.ContentTypes, Version=1.0.0.0, Culture=neutral, PublicKeyToken=858f8f13980e4745</Assembly>
    <Class>conceptSearching.Sharepoint.ContentTypes.CSHandleEvent</Class>
    <Data/>
    <Filter/>
  </Receiver>
  <Receiver>
    <Name>ItemFileMovedEventHandlerForConceptSearch</Name>
    <Type>10009</Type>
    <SequenceNumber>10005</SequenceNumber>
    <Assembly>conceptSearching.Sharepoint.ContentTypes, Version=1.0.0.0, Culture=neutral, PublicKeyToken=858f8f13980e4745</Assembly>
    <Class>conceptSearching.Sharepoint.ContentTypes.CSHandleEvent</Class>
    <Data/>
    <Filter/>
  </Receiver>
  <Receiver>
    <Name>ItemDeletedEventHandlerForConceptSearch</Name>
    <Type>10003</Type>
    <SequenceNumber>10006</SequenceNumber>
    <Assembly>conceptSearching.Sharepoint.ContentTypes, Version=1.0.0.0, Culture=neutral, PublicKeyToken=858f8f13980e4745</Assembly>
    <Class>conceptSearching.Sharepoint.ContentTypes.CSHandleEvent</Class>
    <Data/>
    <Filter/>
  </Receiver>
  <Receiver>
    <Name/>
    <Type>10002</Type>
    <SequenceNumber>10000</SequenceNumber>
    <Assembly>MISO.IR.SubscriptionAlerts, Version=1.0.0.0, Culture=neutral, PublicKeyToken=d833d45c4ac1e7b1</Assembly>
    <Class>MISO.IR.SubscriptionAlerts.ItemUpdatedSubscriptionHandler</Class>
    <Data/>
    <Filter/>
  </Receiver>
  <Receiver>
    <Name/>
    <Type>10002</Type>
    <SequenceNumber>10000</SequenceNumber>
    <Assembly>MISO.IR.ECM.SP, Version=1.0.0.0, Culture=neutral, PublicKeyToken=668dda8e920c6ea9</Assembly>
    <Class>MISO.IR.ECM.SP.ManagedFileEventHandler</Class>
    <Data/>
    <Filter/>
  </Receiver>
  <Receiver>
    <Name/>
    <Type>10001</Type>
    <SequenceNumber>10000</SequenceNumber>
    <Assembly>MISO.IR.ECM.SP, Version=1.0.0.0, Culture=neutral, PublicKeyToken=668dda8e920c6ea9</Assembly>
    <Class>MISO.IR.ECM.SP.ManagedFileEventHandler</Class>
    <Data/>
    <Filter/>
  </Receiver>
  <Receiver>
    <Name/>
    <Type>3</Type>
    <SequenceNumber>10000</SequenceNumber>
    <Assembly>MISO.IR.ECM.SP, Version=1.0.0.0, Culture=neutral, PublicKeyToken=668dda8e920c6ea9</Assembly>
    <Class>MISO.IR.ECM.SP.ManagedFileEventHandler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31CCCC06E05FBB4082942C73675E1E36" ma:contentTypeVersion="13" ma:contentTypeDescription="Create a new document." ma:contentTypeScope="" ma:versionID="5bda822f345a053fa081eed32304af62">
  <xsd:schema xmlns:xsd="http://www.w3.org/2001/XMLSchema" xmlns:xs="http://www.w3.org/2001/XMLSchema" xmlns:p="http://schemas.microsoft.com/office/2006/metadata/properties" xmlns:ns2="36651e83-3493-488c-8e46-1ef220bd3320" xmlns:ns3="9a17b758-5892-4582-8756-9bc89e5d0f54" targetNamespace="http://schemas.microsoft.com/office/2006/metadata/properties" ma:root="true" ma:fieldsID="637ea6b62d0a926e45052c3f06cbad71" ns2:_="" ns3:_="">
    <xsd:import namespace="36651e83-3493-488c-8e46-1ef220bd3320"/>
    <xsd:import namespace="9a17b758-5892-4582-8756-9bc89e5d0f5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51e83-3493-488c-8e46-1ef220bd33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23043ad-123c-423e-99c1-bcd2b02d7f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17b758-5892-4582-8756-9bc89e5d0f5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331ebb0-6edb-4360-a049-3bbaec319f28}" ma:internalName="TaxCatchAll" ma:showField="CatchAllData" ma:web="9a17b758-5892-4582-8756-9bc89e5d0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A2CE93-8106-4F79-83D3-5471658D485C}">
  <ds:schemaRefs>
    <ds:schemaRef ds:uri="http://schemas.microsoft.com/office/2006/metadata/properties"/>
    <ds:schemaRef ds:uri="2d309f40-9147-42c9-945b-bf0de5e50880"/>
    <ds:schemaRef ds:uri="dcd6a659-3023-4248-96c5-d463e9234dde"/>
    <ds:schemaRef ds:uri="a646eb38-62f8-42b4-b7d8-4e325c7d82c9"/>
    <ds:schemaRef ds:uri="http://schemas.microsoft.com/sharepoint/v3"/>
  </ds:schemaRefs>
</ds:datastoreItem>
</file>

<file path=customXml/itemProps2.xml><?xml version="1.0" encoding="utf-8"?>
<ds:datastoreItem xmlns:ds="http://schemas.openxmlformats.org/officeDocument/2006/customXml" ds:itemID="{8E169253-42AF-48F4-B5B4-D437F13A84BD}">
  <ds:schemaRefs>
    <ds:schemaRef ds:uri="http://schemas.microsoft.com/sharepoint/v3/contenttype/forms"/>
  </ds:schemaRefs>
</ds:datastoreItem>
</file>

<file path=customXml/itemProps3.xml><?xml version="1.0" encoding="utf-8"?>
<ds:datastoreItem xmlns:ds="http://schemas.openxmlformats.org/officeDocument/2006/customXml" ds:itemID="{908554FA-9226-47D0-8C04-7D9DD560EA4D}">
  <ds:schemaRefs>
    <ds:schemaRef ds:uri="http://schemas.microsoft.com/sharepoint/events"/>
  </ds:schemaRefs>
</ds:datastoreItem>
</file>

<file path=customXml/itemProps4.xml><?xml version="1.0" encoding="utf-8"?>
<ds:datastoreItem xmlns:ds="http://schemas.openxmlformats.org/officeDocument/2006/customXml" ds:itemID="{85F141C6-5887-42E7-8B90-46DC97E405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Appendix A-1.1</vt:lpstr>
      <vt:lpstr>Appendix A-1.2</vt:lpstr>
      <vt:lpstr>Appendix 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MTEP11 Appendices ABC</dc:title>
  <dc:creator>David K. Duebner</dc:creator>
  <cp:lastModifiedBy>Jeremy Bennett</cp:lastModifiedBy>
  <cp:lastPrinted>2012-10-02T20:27:53Z</cp:lastPrinted>
  <dcterms:created xsi:type="dcterms:W3CDTF">2009-09-09T16:04:17Z</dcterms:created>
  <dcterms:modified xsi:type="dcterms:W3CDTF">2024-11-01T01:04:48Z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0x01010031CCCC06E05FBB4082942C73675E1E36</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